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3155" tabRatio="838"/>
  </bookViews>
  <sheets>
    <sheet name="վարկ" sheetId="3" r:id="rId1"/>
  </sheets>
  <definedNames>
    <definedName name="_xlnm._FilterDatabase" localSheetId="0" hidden="1">վարկ!$A$4:$S$663</definedName>
    <definedName name="_xlnm.Print_Area" localSheetId="0">վարկ!$A$1:$O$670</definedName>
    <definedName name="_xlnm.Print_Titles" localSheetId="0">վարկ!$5:$7</definedName>
    <definedName name="Z_12CCAAEB_1EC8_4349_AB8D_64BBAC6406A3_.wvu.FilterData" localSheetId="0" hidden="1">վարկ!$A$3:$B$663</definedName>
    <definedName name="Z_170B6AE7_622B_4AF6_97D3_6FED907C2C00_.wvu.FilterData" localSheetId="0" hidden="1">վարկ!$A$3:$B$663</definedName>
    <definedName name="Z_17E9CF5D_0017_4B3F_B8F4_D51211315D22_.wvu.FilterData" localSheetId="0" hidden="1">վարկ!$A$4:$O$663</definedName>
    <definedName name="Z_1C87CEDA_8CE8_4806_AB34_F3EEAC0A613F_.wvu.FilterData" localSheetId="0" hidden="1">վարկ!$A$3:$B$663</definedName>
    <definedName name="Z_1D15A7B6_2AD9_40A6_8BCB_53B9E549B32A_.wvu.FilterData" localSheetId="0" hidden="1">վարկ!$A$3:$B$663</definedName>
    <definedName name="Z_1FBC8682_CDF9_4C27_8473_E9702E022C66_.wvu.FilterData" localSheetId="0" hidden="1">վարկ!$A$3:$B$663</definedName>
    <definedName name="Z_21428E03_393C_4D54_B57C_B3D0633EFEE3_.wvu.FilterData" localSheetId="0" hidden="1">վարկ!$A$3:$B$663</definedName>
    <definedName name="Z_2282CBBB_4FE8_406F_B755_960633DE045F_.wvu.FilterData" localSheetId="0" hidden="1">վարկ!$A$4:$O$663</definedName>
    <definedName name="Z_32637E83_0C5C_4BF6_B01F_214A62BF85B4_.wvu.FilterData" localSheetId="0" hidden="1">վարկ!$A$3:$B$663</definedName>
    <definedName name="Z_329C8D35_DEEF_4490_82A8_A7682433A90F_.wvu.FilterData" localSheetId="0" hidden="1">վարկ!$A$3:$B$663</definedName>
    <definedName name="Z_33CEF0DB_608E_4DCD_8885_48F235C0C724_.wvu.FilterData" localSheetId="0" hidden="1">վարկ!$A$4:$O$663</definedName>
    <definedName name="Z_34F5D05D_F970_4671_8BE7_F8DF94E6D6AF_.wvu.FilterData" localSheetId="0" hidden="1">վարկ!$A$3:$B$663</definedName>
    <definedName name="Z_3823FA4F_8296_4D5C_9E72_79D3A3A6D106_.wvu.FilterData" localSheetId="0" hidden="1">վարկ!$A$3:$B$663</definedName>
    <definedName name="Z_39097021_C4C4_4A7D_8A7A_7C1018DB8F95_.wvu.FilterData" localSheetId="0" hidden="1">վարկ!$A$3:$B$663</definedName>
    <definedName name="Z_4634DF22_DC8F_4D19_9697_6AD123DA321F_.wvu.FilterData" localSheetId="0" hidden="1">վարկ!$A$3:$B$663</definedName>
    <definedName name="Z_48164132_6D4B_4563_A48C_20D0780D8122_.wvu.FilterData" localSheetId="0" hidden="1">վարկ!$A$3:$B$663</definedName>
    <definedName name="Z_4CE710E0_E0DB_47D4_BEDB_07D6AFEE6236_.wvu.FilterData" localSheetId="0" hidden="1">վարկ!$A$4:$O$663</definedName>
    <definedName name="Z_5709450C_89C6_4B2D_B665_9E9D913E169B_.wvu.FilterData" localSheetId="0" hidden="1">վարկ!$A$3:$B$663</definedName>
    <definedName name="Z_57E1A64D_9B41_4D85_A57C_C04312D5CC9C_.wvu.FilterData" localSheetId="0" hidden="1">վարկ!$A$3:$B$663</definedName>
    <definedName name="Z_5D75B506_2B2F_48C0_AA3D_DB2CD28E40C4_.wvu.FilterData" localSheetId="0" hidden="1">վարկ!$A$4:$O$663</definedName>
    <definedName name="Z_5D75B506_2B2F_48C0_AA3D_DB2CD28E40C4_.wvu.PrintArea" localSheetId="0" hidden="1">վարկ!$A$3:$O$663</definedName>
    <definedName name="Z_5D75B506_2B2F_48C0_AA3D_DB2CD28E40C4_.wvu.PrintTitles" localSheetId="0" hidden="1">վարկ!$5:$7</definedName>
    <definedName name="Z_655DBD37_03EC_412C_B9F0_5F10F2966341_.wvu.FilterData" localSheetId="0" hidden="1">վարկ!$A$4:$O$663</definedName>
    <definedName name="Z_655DBD37_03EC_412C_B9F0_5F10F2966341_.wvu.PrintArea" localSheetId="0" hidden="1">վարկ!$A$3:$O$663</definedName>
    <definedName name="Z_655DBD37_03EC_412C_B9F0_5F10F2966341_.wvu.PrintTitles" localSheetId="0" hidden="1">վարկ!$5:$7</definedName>
    <definedName name="Z_68196425_4055_48E6_BF61_499475041400_.wvu.FilterData" localSheetId="0" hidden="1">վարկ!$A$3:$B$663</definedName>
    <definedName name="Z_6AA1DF72_18B7_4B63_AC4B_94B815A82D74_.wvu.FilterData" localSheetId="0" hidden="1">վարկ!$A$3:$B$663</definedName>
    <definedName name="Z_74D41457_B738_447E_8379_13B29FC953CC_.wvu.FilterData" localSheetId="0" hidden="1">վարկ!$A$3:$B$663</definedName>
    <definedName name="Z_75687093_12B7_4585_A655_6DECD4865A8C_.wvu.FilterData" localSheetId="0" hidden="1">վարկ!$A$4:$O$663</definedName>
    <definedName name="Z_761328E1_B8DA_402A_B584_45E3DDF5E7FE_.wvu.FilterData" localSheetId="0" hidden="1">վարկ!$A$3:$B$663</definedName>
    <definedName name="Z_7E6AADFC_41F7_40E0_B875_9D916D6A2B9E_.wvu.FilterData" localSheetId="0" hidden="1">վարկ!$A$4:$O$663</definedName>
    <definedName name="Z_800C1398_CE10_4554_AEE1_A02FE4E4186D_.wvu.FilterData" localSheetId="0" hidden="1">վարկ!$A$3:$B$663</definedName>
    <definedName name="Z_8DE2C574_C054_4E0D_831E_F2F9D6B28E14_.wvu.FilterData" localSheetId="0" hidden="1">վարկ!$A$3:$B$663</definedName>
    <definedName name="Z_909A9556_9201_4464_8B77_7A8210D7B766_.wvu.FilterData" localSheetId="0" hidden="1">վարկ!$A$4:$O$663</definedName>
    <definedName name="Z_909A9556_9201_4464_8B77_7A8210D7B766_.wvu.PrintArea" localSheetId="0" hidden="1">վարկ!$A$3:$O$663</definedName>
    <definedName name="Z_909A9556_9201_4464_8B77_7A8210D7B766_.wvu.PrintTitles" localSheetId="0" hidden="1">վարկ!$5:$7</definedName>
    <definedName name="Z_9F580BB8_21A8_4327_8F4A_650F38FF81D1_.wvu.FilterData" localSheetId="0" hidden="1">վարկ!$A$3:$B$663</definedName>
    <definedName name="Z_A36F7EEC_2FF7_4CCC_BEB5_BA1EDF494538_.wvu.FilterData" localSheetId="0" hidden="1">վարկ!$A$3:$B$663</definedName>
    <definedName name="Z_A4808011_46EC_413F_853E_C8277AA4BDEA_.wvu.FilterData" localSheetId="0" hidden="1">վարկ!$A$3:$B$663</definedName>
    <definedName name="Z_A4FE1ABD_6583_433C_8B4F_4C0F82012A69_.wvu.FilterData" localSheetId="0" hidden="1">վարկ!$A$3:$B$663</definedName>
    <definedName name="Z_A76E6884_79E6_4F5A_92D6_60DDF4EF3708_.wvu.FilterData" localSheetId="0" hidden="1">վարկ!$A$4:$O$663</definedName>
    <definedName name="Z_A8EF804B_D083_4633_BA10_160C3BA44EA5_.wvu.FilterData" localSheetId="0" hidden="1">վարկ!$A$3:$B$663</definedName>
    <definedName name="Z_A91FBFF7_75FE_4F47_94F8_0AB53C2D94C9_.wvu.FilterData" localSheetId="0" hidden="1">վարկ!$A$3:$B$663</definedName>
    <definedName name="Z_AB968A12_258A_4CBC_BCCA_DA6BE838CF0A_.wvu.FilterData" localSheetId="0" hidden="1">վարկ!$A$3:$B$663</definedName>
    <definedName name="Z_AC37E426_38FF_4D03_922A_E9830A1DA1FF_.wvu.FilterData" localSheetId="0" hidden="1">վարկ!$A$4:$O$663</definedName>
    <definedName name="Z_B1DD789D_F508_4C4F_8415_121179AB5D10_.wvu.FilterData" localSheetId="0" hidden="1">վարկ!$A$3:$B$663</definedName>
    <definedName name="Z_BB95C660_B640_46DA_AEDF_2EFA54B6AA86_.wvu.FilterData" localSheetId="0" hidden="1">վարկ!$A$3:$B$663</definedName>
    <definedName name="Z_BCBC9589_496C_4222_B934_202A6E890ECE_.wvu.FilterData" localSheetId="0" hidden="1">վարկ!$A$4:$O$663</definedName>
    <definedName name="Z_BCFEC8DE_35D3_4B12_8F8C_FB01BE49516B_.wvu.FilterData" localSheetId="0" hidden="1">վարկ!$A$3:$B$663</definedName>
    <definedName name="Z_CB92334E_2EF5_495D_B151_019FFFCE3E09_.wvu.FilterData" localSheetId="0" hidden="1">վարկ!$A$4:$O$663</definedName>
    <definedName name="Z_CDED5F51_C29E_4C73_B094_D70DDFF427E0_.wvu.FilterData" localSheetId="0" hidden="1">վարկ!$A$3:$B$663</definedName>
    <definedName name="Z_D0B243C8_C3D4_45A7_96B0_A60B5E81BFB2_.wvu.FilterData" localSheetId="0" hidden="1">վարկ!$A$3:$B$663</definedName>
    <definedName name="Z_D3E32567_8C79_4853_A86C_2BE8246340F9_.wvu.FilterData" localSheetId="0" hidden="1">վարկ!$A$3:$B$663</definedName>
    <definedName name="Z_D95FE460_1BA1_43DD_B249_243747BE3A4D_.wvu.PrintTitles" localSheetId="0" hidden="1">վարկ!$5:$7</definedName>
    <definedName name="Z_DA0CFA94_486C_45F1_B25F_137624B94E1B_.wvu.FilterData" localSheetId="0" hidden="1">վարկ!$A$3:$B$663</definedName>
    <definedName name="Z_DA5860A4_651C_469C_9CDA_1744A212D704_.wvu.PrintTitles" localSheetId="0" hidden="1">վարկ!$5:$7</definedName>
    <definedName name="Z_E1FF650A_D89A_415D_AA59_E98FBE3B646D_.wvu.FilterData" localSheetId="0" hidden="1">վարկ!$A$3:$B$663</definedName>
    <definedName name="Z_E7389F81_A9F5_4A4D_BFDF_47D60596D05A_.wvu.FilterData" localSheetId="0" hidden="1">վարկ!$A$3:$B$663</definedName>
    <definedName name="Z_EB4A827F_C4BC_42B7_B392_245CA7D0C351_.wvu.FilterData" localSheetId="0" hidden="1">վարկ!$A$3:$B$663</definedName>
    <definedName name="Z_EB90D5D9_55B7_4442_92D5_234D8479F935_.wvu.FilterData" localSheetId="0" hidden="1">վարկ!$A$3:$B$663</definedName>
    <definedName name="Z_EC9CFF77_FD3D_4F08_A98F_D2758D2B12BE_.wvu.FilterData" localSheetId="0" hidden="1">վարկ!$A$4:$O$663</definedName>
    <definedName name="Z_EC9CFF77_FD3D_4F08_A98F_D2758D2B12BE_.wvu.PrintArea" localSheetId="0" hidden="1">վարկ!$A$3:$O$663</definedName>
    <definedName name="Z_EC9CFF77_FD3D_4F08_A98F_D2758D2B12BE_.wvu.PrintTitles" localSheetId="0" hidden="1">վարկ!$5:$7</definedName>
    <definedName name="Z_FF1E2005_8C5C_4C8F_8835_E712657D02D7_.wvu.FilterData" localSheetId="0" hidden="1">վարկ!$A$3:$B$663</definedName>
  </definedNames>
  <calcPr calcId="144525"/>
  <customWorkbookViews>
    <customWorkbookView name="Anna Ohanyan - Personal View" guid="{5D75B506-2B2F-48C0-AA3D-DB2CD28E40C4}" mergeInterval="0" personalView="1" maximized="1" xWindow="-8" yWindow="-8" windowWidth="1936" windowHeight="1056" tabRatio="838" activeSheetId="1"/>
    <customWorkbookView name="Elena Khachatryan - Personal View" guid="{EC9CFF77-FD3D-4F08-A98F-D2758D2B12BE}" mergeInterval="0" personalView="1" maximized="1" xWindow="-8" yWindow="-8" windowWidth="1936" windowHeight="1056" activeSheetId="1"/>
    <customWorkbookView name="Anahit Badalyan - Personal View" guid="{D95FE460-1BA1-43DD-B249-243747BE3A4D}" mergeInterval="0" personalView="1" maximized="1" windowWidth="1916" windowHeight="817" activeSheetId="1"/>
    <customWorkbookView name="User - Personal View" guid="{72810794-672F-4697-829A-F4B63F0DAF51}" mergeInterval="0" personalView="1" maximized="1" xWindow="-8" yWindow="-8" windowWidth="1936" windowHeight="1056" activeSheetId="1"/>
    <customWorkbookView name="Verzhine Nersesyan - Personal View" guid="{DA5860A4-651C-469C-9CDA-1744A212D704}" mergeInterval="0" personalView="1" maximized="1" xWindow="-8" yWindow="-8" windowWidth="1936" windowHeight="1056" activeSheetId="1"/>
    <customWorkbookView name="Arpenik Sahradyan - Personal View" guid="{909A9556-9201-4464-8B77-7A8210D7B766}" mergeInterval="0" personalView="1" maximized="1" xWindow="-8" yWindow="-8" windowWidth="1936" windowHeight="1056" activeSheetId="1"/>
    <customWorkbookView name="Evelina Grigoryan - Personal View" guid="{655DBD37-03EC-412C-B9F0-5F10F2966341}" mergeInterval="0" personalView="1" maximized="1" xWindow="-8" yWindow="-8" windowWidth="1936" windowHeight="1056" activeSheetId="1"/>
  </customWorkbookViews>
  <fileRecoveryPr autoRecover="0"/>
</workbook>
</file>

<file path=xl/calcChain.xml><?xml version="1.0" encoding="utf-8"?>
<calcChain xmlns="http://schemas.openxmlformats.org/spreadsheetml/2006/main">
  <c r="K471" i="3" l="1"/>
  <c r="M670" i="3" l="1"/>
  <c r="J670" i="3"/>
  <c r="G670" i="3"/>
  <c r="D670" i="3"/>
  <c r="M669" i="3"/>
  <c r="J669" i="3"/>
  <c r="G669" i="3"/>
  <c r="D669" i="3"/>
  <c r="O668" i="3"/>
  <c r="N668" i="3"/>
  <c r="M668" i="3" s="1"/>
  <c r="L668" i="3"/>
  <c r="K668" i="3"/>
  <c r="I668" i="3"/>
  <c r="H668" i="3"/>
  <c r="G668" i="3" s="1"/>
  <c r="F668" i="3"/>
  <c r="E668" i="3"/>
  <c r="D668" i="3"/>
  <c r="H666" i="3"/>
  <c r="G666" i="3" s="1"/>
  <c r="D666" i="3"/>
  <c r="O664" i="3"/>
  <c r="O666" i="3" s="1"/>
  <c r="N664" i="3"/>
  <c r="N666" i="3" s="1"/>
  <c r="M666" i="3" s="1"/>
  <c r="K664" i="3"/>
  <c r="K666" i="3" s="1"/>
  <c r="I664" i="3"/>
  <c r="I666" i="3" s="1"/>
  <c r="H664" i="3"/>
  <c r="G664" i="3" s="1"/>
  <c r="F664" i="3"/>
  <c r="F666" i="3" s="1"/>
  <c r="E664" i="3"/>
  <c r="E666" i="3" s="1"/>
  <c r="D664" i="3"/>
  <c r="M663" i="3"/>
  <c r="J663" i="3"/>
  <c r="G663" i="3"/>
  <c r="D663" i="3"/>
  <c r="O662" i="3"/>
  <c r="N662" i="3"/>
  <c r="M662" i="3" s="1"/>
  <c r="L662" i="3"/>
  <c r="K662" i="3"/>
  <c r="I662" i="3"/>
  <c r="H662" i="3"/>
  <c r="G662" i="3" s="1"/>
  <c r="F662" i="3"/>
  <c r="E662" i="3"/>
  <c r="D662" i="3"/>
  <c r="O658" i="3"/>
  <c r="O660" i="3" s="1"/>
  <c r="N658" i="3"/>
  <c r="N660" i="3" s="1"/>
  <c r="M660" i="3" s="1"/>
  <c r="K658" i="3"/>
  <c r="K660" i="3" s="1"/>
  <c r="I658" i="3"/>
  <c r="I660" i="3" s="1"/>
  <c r="F658" i="3"/>
  <c r="F660" i="3" s="1"/>
  <c r="E658" i="3"/>
  <c r="E660" i="3" s="1"/>
  <c r="D660" i="3" s="1"/>
  <c r="D658" i="3"/>
  <c r="M657" i="3"/>
  <c r="J657" i="3"/>
  <c r="G657" i="3"/>
  <c r="D657" i="3"/>
  <c r="M656" i="3"/>
  <c r="J656" i="3"/>
  <c r="G656" i="3"/>
  <c r="D656" i="3"/>
  <c r="M655" i="3"/>
  <c r="J655" i="3"/>
  <c r="G655" i="3"/>
  <c r="D655" i="3"/>
  <c r="M654" i="3"/>
  <c r="J654" i="3"/>
  <c r="G654" i="3"/>
  <c r="D654" i="3"/>
  <c r="M653" i="3"/>
  <c r="J653" i="3"/>
  <c r="G653" i="3"/>
  <c r="D653" i="3"/>
  <c r="M652" i="3"/>
  <c r="J652" i="3"/>
  <c r="G652" i="3"/>
  <c r="D652" i="3"/>
  <c r="M651" i="3"/>
  <c r="J651" i="3"/>
  <c r="G651" i="3"/>
  <c r="D651" i="3"/>
  <c r="M650" i="3"/>
  <c r="J650" i="3"/>
  <c r="G650" i="3"/>
  <c r="D650" i="3"/>
  <c r="M649" i="3"/>
  <c r="J649" i="3"/>
  <c r="G649" i="3"/>
  <c r="D649" i="3"/>
  <c r="M648" i="3"/>
  <c r="J648" i="3"/>
  <c r="G648" i="3"/>
  <c r="D648" i="3"/>
  <c r="M647" i="3"/>
  <c r="J647" i="3"/>
  <c r="G647" i="3"/>
  <c r="D647" i="3"/>
  <c r="O646" i="3"/>
  <c r="N646" i="3"/>
  <c r="M646" i="3" s="1"/>
  <c r="L646" i="3"/>
  <c r="J646" i="3" s="1"/>
  <c r="K646" i="3"/>
  <c r="I646" i="3"/>
  <c r="H646" i="3"/>
  <c r="G646" i="3" s="1"/>
  <c r="F646" i="3"/>
  <c r="E646" i="3"/>
  <c r="D646" i="3"/>
  <c r="L644" i="3"/>
  <c r="O642" i="3"/>
  <c r="O644" i="3" s="1"/>
  <c r="N642" i="3"/>
  <c r="N644" i="3" s="1"/>
  <c r="M644" i="3" s="1"/>
  <c r="L642" i="3"/>
  <c r="J642" i="3" s="1"/>
  <c r="K642" i="3"/>
  <c r="K644" i="3" s="1"/>
  <c r="I642" i="3"/>
  <c r="I644" i="3" s="1"/>
  <c r="H642" i="3"/>
  <c r="F642" i="3"/>
  <c r="F644" i="3" s="1"/>
  <c r="E642" i="3"/>
  <c r="E644" i="3" s="1"/>
  <c r="D644" i="3" s="1"/>
  <c r="D642" i="3"/>
  <c r="O640" i="3"/>
  <c r="N640" i="3"/>
  <c r="M640" i="3" s="1"/>
  <c r="K640" i="3"/>
  <c r="I640" i="3"/>
  <c r="F640" i="3"/>
  <c r="E640" i="3"/>
  <c r="D640" i="3"/>
  <c r="O639" i="3"/>
  <c r="N639" i="3"/>
  <c r="M639" i="3" s="1"/>
  <c r="K639" i="3"/>
  <c r="I639" i="3"/>
  <c r="F639" i="3"/>
  <c r="E639" i="3"/>
  <c r="D639" i="3"/>
  <c r="M638" i="3"/>
  <c r="J638" i="3"/>
  <c r="G638" i="3"/>
  <c r="D638" i="3"/>
  <c r="O637" i="3"/>
  <c r="N637" i="3"/>
  <c r="M637" i="3" s="1"/>
  <c r="L637" i="3"/>
  <c r="J637" i="3" s="1"/>
  <c r="K637" i="3"/>
  <c r="I637" i="3"/>
  <c r="H637" i="3"/>
  <c r="F637" i="3"/>
  <c r="E637" i="3"/>
  <c r="D637" i="3"/>
  <c r="L635" i="3"/>
  <c r="O633" i="3"/>
  <c r="O635" i="3" s="1"/>
  <c r="N633" i="3"/>
  <c r="N635" i="3" s="1"/>
  <c r="M635" i="3" s="1"/>
  <c r="L633" i="3"/>
  <c r="K633" i="3"/>
  <c r="K635" i="3" s="1"/>
  <c r="I633" i="3"/>
  <c r="I635" i="3" s="1"/>
  <c r="F633" i="3"/>
  <c r="F635" i="3" s="1"/>
  <c r="E633" i="3"/>
  <c r="E635" i="3" s="1"/>
  <c r="D633" i="3"/>
  <c r="O631" i="3"/>
  <c r="N631" i="3"/>
  <c r="M631" i="3" s="1"/>
  <c r="K631" i="3"/>
  <c r="I631" i="3"/>
  <c r="F631" i="3"/>
  <c r="E631" i="3"/>
  <c r="D631" i="3"/>
  <c r="O630" i="3"/>
  <c r="N630" i="3"/>
  <c r="M630" i="3" s="1"/>
  <c r="K630" i="3"/>
  <c r="I630" i="3"/>
  <c r="F630" i="3"/>
  <c r="E630" i="3"/>
  <c r="D630" i="3"/>
  <c r="M629" i="3"/>
  <c r="J629" i="3"/>
  <c r="G629" i="3"/>
  <c r="D629" i="3"/>
  <c r="M628" i="3"/>
  <c r="J628" i="3"/>
  <c r="G628" i="3"/>
  <c r="D628" i="3"/>
  <c r="M627" i="3"/>
  <c r="J627" i="3"/>
  <c r="G627" i="3"/>
  <c r="D627" i="3"/>
  <c r="M626" i="3"/>
  <c r="J626" i="3"/>
  <c r="G626" i="3"/>
  <c r="D626" i="3"/>
  <c r="O625" i="3"/>
  <c r="N625" i="3"/>
  <c r="M625" i="3" s="1"/>
  <c r="L625" i="3"/>
  <c r="J625" i="3" s="1"/>
  <c r="K625" i="3"/>
  <c r="I625" i="3"/>
  <c r="H625" i="3"/>
  <c r="G625" i="3" s="1"/>
  <c r="F625" i="3"/>
  <c r="E625" i="3"/>
  <c r="D625" i="3"/>
  <c r="H623" i="3"/>
  <c r="G623" i="3" s="1"/>
  <c r="O621" i="3"/>
  <c r="O623" i="3" s="1"/>
  <c r="N621" i="3"/>
  <c r="N623" i="3" s="1"/>
  <c r="M623" i="3" s="1"/>
  <c r="L621" i="3"/>
  <c r="K621" i="3"/>
  <c r="K623" i="3" s="1"/>
  <c r="I621" i="3"/>
  <c r="I623" i="3" s="1"/>
  <c r="H621" i="3"/>
  <c r="G621" i="3" s="1"/>
  <c r="F621" i="3"/>
  <c r="F623" i="3" s="1"/>
  <c r="E621" i="3"/>
  <c r="E623" i="3" s="1"/>
  <c r="D623" i="3" s="1"/>
  <c r="D621" i="3"/>
  <c r="M620" i="3"/>
  <c r="J620" i="3"/>
  <c r="G620" i="3"/>
  <c r="D620" i="3"/>
  <c r="M619" i="3"/>
  <c r="J619" i="3"/>
  <c r="G619" i="3"/>
  <c r="D619" i="3"/>
  <c r="M618" i="3"/>
  <c r="J618" i="3"/>
  <c r="G618" i="3"/>
  <c r="D618" i="3"/>
  <c r="M617" i="3"/>
  <c r="J617" i="3"/>
  <c r="G617" i="3"/>
  <c r="D617" i="3"/>
  <c r="M616" i="3"/>
  <c r="J616" i="3"/>
  <c r="G616" i="3"/>
  <c r="D616" i="3"/>
  <c r="M615" i="3"/>
  <c r="J615" i="3"/>
  <c r="G615" i="3"/>
  <c r="D615" i="3"/>
  <c r="M614" i="3"/>
  <c r="J614" i="3"/>
  <c r="G614" i="3"/>
  <c r="D614" i="3"/>
  <c r="M613" i="3"/>
  <c r="J613" i="3"/>
  <c r="G613" i="3"/>
  <c r="D613" i="3"/>
  <c r="M612" i="3"/>
  <c r="J612" i="3"/>
  <c r="G612" i="3"/>
  <c r="D612" i="3"/>
  <c r="M611" i="3"/>
  <c r="J611" i="3"/>
  <c r="G611" i="3"/>
  <c r="D611" i="3"/>
  <c r="M610" i="3"/>
  <c r="J610" i="3"/>
  <c r="G610" i="3"/>
  <c r="D610" i="3"/>
  <c r="M609" i="3"/>
  <c r="J609" i="3"/>
  <c r="G609" i="3"/>
  <c r="D609" i="3"/>
  <c r="M608" i="3"/>
  <c r="J608" i="3"/>
  <c r="G608" i="3"/>
  <c r="D608" i="3"/>
  <c r="M607" i="3"/>
  <c r="J607" i="3"/>
  <c r="G607" i="3"/>
  <c r="D607" i="3"/>
  <c r="M606" i="3"/>
  <c r="J606" i="3"/>
  <c r="G606" i="3"/>
  <c r="D606" i="3"/>
  <c r="M605" i="3"/>
  <c r="J605" i="3"/>
  <c r="G605" i="3"/>
  <c r="D605" i="3"/>
  <c r="M604" i="3"/>
  <c r="J604" i="3"/>
  <c r="G604" i="3"/>
  <c r="D604" i="3"/>
  <c r="M603" i="3"/>
  <c r="J603" i="3"/>
  <c r="G603" i="3"/>
  <c r="D603" i="3"/>
  <c r="O602" i="3"/>
  <c r="N602" i="3"/>
  <c r="M602" i="3" s="1"/>
  <c r="L602" i="3"/>
  <c r="J602" i="3" s="1"/>
  <c r="K602" i="3"/>
  <c r="I602" i="3"/>
  <c r="H602" i="3"/>
  <c r="F602" i="3"/>
  <c r="E602" i="3"/>
  <c r="D602" i="3"/>
  <c r="O598" i="3"/>
  <c r="O600" i="3" s="1"/>
  <c r="N598" i="3"/>
  <c r="N600" i="3" s="1"/>
  <c r="M600" i="3" s="1"/>
  <c r="L598" i="3"/>
  <c r="K598" i="3"/>
  <c r="K600" i="3" s="1"/>
  <c r="I598" i="3"/>
  <c r="I600" i="3" s="1"/>
  <c r="F598" i="3"/>
  <c r="F600" i="3" s="1"/>
  <c r="E598" i="3"/>
  <c r="E600" i="3" s="1"/>
  <c r="D598" i="3"/>
  <c r="M597" i="3"/>
  <c r="J597" i="3"/>
  <c r="G597" i="3"/>
  <c r="D597" i="3"/>
  <c r="M596" i="3"/>
  <c r="J596" i="3"/>
  <c r="G596" i="3"/>
  <c r="D596" i="3"/>
  <c r="M595" i="3"/>
  <c r="J595" i="3"/>
  <c r="G595" i="3"/>
  <c r="D595" i="3"/>
  <c r="M594" i="3"/>
  <c r="J594" i="3"/>
  <c r="G594" i="3"/>
  <c r="D594" i="3"/>
  <c r="M593" i="3"/>
  <c r="J593" i="3"/>
  <c r="G593" i="3"/>
  <c r="D593" i="3"/>
  <c r="M592" i="3"/>
  <c r="J592" i="3"/>
  <c r="G592" i="3"/>
  <c r="D592" i="3"/>
  <c r="M591" i="3"/>
  <c r="J591" i="3"/>
  <c r="G591" i="3"/>
  <c r="D591" i="3"/>
  <c r="M590" i="3"/>
  <c r="J590" i="3"/>
  <c r="G590" i="3"/>
  <c r="D590" i="3"/>
  <c r="M589" i="3"/>
  <c r="J589" i="3"/>
  <c r="G589" i="3"/>
  <c r="D589" i="3"/>
  <c r="M588" i="3"/>
  <c r="J588" i="3"/>
  <c r="G588" i="3"/>
  <c r="D588" i="3"/>
  <c r="M587" i="3"/>
  <c r="J587" i="3"/>
  <c r="G587" i="3"/>
  <c r="D587" i="3"/>
  <c r="M586" i="3"/>
  <c r="J586" i="3"/>
  <c r="G586" i="3"/>
  <c r="D586" i="3"/>
  <c r="M585" i="3"/>
  <c r="J585" i="3"/>
  <c r="G585" i="3"/>
  <c r="D585" i="3"/>
  <c r="M584" i="3"/>
  <c r="J584" i="3"/>
  <c r="G584" i="3"/>
  <c r="D584" i="3"/>
  <c r="M583" i="3"/>
  <c r="J583" i="3"/>
  <c r="G583" i="3"/>
  <c r="D583" i="3"/>
  <c r="M582" i="3"/>
  <c r="J582" i="3"/>
  <c r="G582" i="3"/>
  <c r="D582" i="3"/>
  <c r="M581" i="3"/>
  <c r="J581" i="3"/>
  <c r="G581" i="3"/>
  <c r="D581" i="3"/>
  <c r="M580" i="3"/>
  <c r="J580" i="3"/>
  <c r="G580" i="3"/>
  <c r="D580" i="3"/>
  <c r="M579" i="3"/>
  <c r="J579" i="3"/>
  <c r="G579" i="3"/>
  <c r="D579" i="3"/>
  <c r="M578" i="3"/>
  <c r="J578" i="3"/>
  <c r="G578" i="3"/>
  <c r="D578" i="3"/>
  <c r="M577" i="3"/>
  <c r="J577" i="3"/>
  <c r="G577" i="3"/>
  <c r="D577" i="3"/>
  <c r="O576" i="3"/>
  <c r="N576" i="3"/>
  <c r="M576" i="3" s="1"/>
  <c r="L576" i="3"/>
  <c r="J576" i="3" s="1"/>
  <c r="K576" i="3"/>
  <c r="I576" i="3"/>
  <c r="H576" i="3"/>
  <c r="F576" i="3"/>
  <c r="E576" i="3"/>
  <c r="D576" i="3"/>
  <c r="L574" i="3"/>
  <c r="O572" i="3"/>
  <c r="O574" i="3" s="1"/>
  <c r="N572" i="3"/>
  <c r="N574" i="3" s="1"/>
  <c r="L572" i="3"/>
  <c r="J572" i="3" s="1"/>
  <c r="K572" i="3"/>
  <c r="K574" i="3" s="1"/>
  <c r="I572" i="3"/>
  <c r="I574" i="3" s="1"/>
  <c r="F572" i="3"/>
  <c r="F574" i="3" s="1"/>
  <c r="E572" i="3"/>
  <c r="E574" i="3" s="1"/>
  <c r="D574" i="3" s="1"/>
  <c r="D572" i="3"/>
  <c r="O570" i="3"/>
  <c r="N570" i="3"/>
  <c r="M570" i="3" s="1"/>
  <c r="K570" i="3"/>
  <c r="I570" i="3"/>
  <c r="F570" i="3"/>
  <c r="E570" i="3"/>
  <c r="D570" i="3"/>
  <c r="M569" i="3"/>
  <c r="J569" i="3"/>
  <c r="G569" i="3"/>
  <c r="D569" i="3"/>
  <c r="M568" i="3"/>
  <c r="J568" i="3"/>
  <c r="G568" i="3"/>
  <c r="D568" i="3"/>
  <c r="M567" i="3"/>
  <c r="J567" i="3"/>
  <c r="G567" i="3"/>
  <c r="D567" i="3"/>
  <c r="O566" i="3"/>
  <c r="N566" i="3"/>
  <c r="M566" i="3" s="1"/>
  <c r="L566" i="3"/>
  <c r="J566" i="3" s="1"/>
  <c r="K566" i="3"/>
  <c r="I566" i="3"/>
  <c r="H566" i="3"/>
  <c r="G566" i="3" s="1"/>
  <c r="F566" i="3"/>
  <c r="E566" i="3"/>
  <c r="D566" i="3"/>
  <c r="H564" i="3"/>
  <c r="G564" i="3" s="1"/>
  <c r="O562" i="3"/>
  <c r="O564" i="3" s="1"/>
  <c r="N562" i="3"/>
  <c r="N564" i="3" s="1"/>
  <c r="M564" i="3" s="1"/>
  <c r="L562" i="3"/>
  <c r="K562" i="3"/>
  <c r="K564" i="3" s="1"/>
  <c r="I562" i="3"/>
  <c r="I564" i="3" s="1"/>
  <c r="H562" i="3"/>
  <c r="G562" i="3" s="1"/>
  <c r="F562" i="3"/>
  <c r="F564" i="3" s="1"/>
  <c r="E562" i="3"/>
  <c r="E564" i="3" s="1"/>
  <c r="D564" i="3" s="1"/>
  <c r="D562" i="3"/>
  <c r="M561" i="3"/>
  <c r="J561" i="3"/>
  <c r="G561" i="3"/>
  <c r="D561" i="3"/>
  <c r="M560" i="3"/>
  <c r="J560" i="3"/>
  <c r="G560" i="3"/>
  <c r="D560" i="3"/>
  <c r="M559" i="3"/>
  <c r="J559" i="3"/>
  <c r="G559" i="3"/>
  <c r="D559" i="3"/>
  <c r="M558" i="3"/>
  <c r="J558" i="3"/>
  <c r="G558" i="3"/>
  <c r="D558" i="3"/>
  <c r="M557" i="3"/>
  <c r="J557" i="3"/>
  <c r="G557" i="3"/>
  <c r="D557" i="3"/>
  <c r="M556" i="3"/>
  <c r="J556" i="3"/>
  <c r="G556" i="3"/>
  <c r="D556" i="3"/>
  <c r="M555" i="3"/>
  <c r="J555" i="3"/>
  <c r="G555" i="3"/>
  <c r="D555" i="3"/>
  <c r="M554" i="3"/>
  <c r="J554" i="3"/>
  <c r="G554" i="3"/>
  <c r="D554" i="3"/>
  <c r="M553" i="3"/>
  <c r="J553" i="3"/>
  <c r="G553" i="3"/>
  <c r="D553" i="3"/>
  <c r="M552" i="3"/>
  <c r="J552" i="3"/>
  <c r="G552" i="3"/>
  <c r="D552" i="3"/>
  <c r="M551" i="3"/>
  <c r="J551" i="3"/>
  <c r="G551" i="3"/>
  <c r="D551" i="3"/>
  <c r="M550" i="3"/>
  <c r="J550" i="3"/>
  <c r="G550" i="3"/>
  <c r="D550" i="3"/>
  <c r="M549" i="3"/>
  <c r="J549" i="3"/>
  <c r="G549" i="3"/>
  <c r="D549" i="3"/>
  <c r="M548" i="3"/>
  <c r="J548" i="3"/>
  <c r="G548" i="3"/>
  <c r="D548" i="3"/>
  <c r="M547" i="3"/>
  <c r="J547" i="3"/>
  <c r="G547" i="3"/>
  <c r="D547" i="3"/>
  <c r="O546" i="3"/>
  <c r="N546" i="3"/>
  <c r="M546" i="3" s="1"/>
  <c r="L546" i="3"/>
  <c r="J546" i="3" s="1"/>
  <c r="K546" i="3"/>
  <c r="I546" i="3"/>
  <c r="H546" i="3"/>
  <c r="G546" i="3" s="1"/>
  <c r="F546" i="3"/>
  <c r="E546" i="3"/>
  <c r="D546" i="3"/>
  <c r="O542" i="3"/>
  <c r="O544" i="3" s="1"/>
  <c r="N542" i="3"/>
  <c r="N544" i="3" s="1"/>
  <c r="M544" i="3" s="1"/>
  <c r="L542" i="3"/>
  <c r="K542" i="3"/>
  <c r="K544" i="3" s="1"/>
  <c r="I542" i="3"/>
  <c r="I544" i="3" s="1"/>
  <c r="H542" i="3"/>
  <c r="F542" i="3"/>
  <c r="F544" i="3" s="1"/>
  <c r="E542" i="3"/>
  <c r="E544" i="3" s="1"/>
  <c r="D542" i="3"/>
  <c r="O540" i="3"/>
  <c r="N540" i="3"/>
  <c r="M540" i="3" s="1"/>
  <c r="K540" i="3"/>
  <c r="I540" i="3"/>
  <c r="H540" i="3"/>
  <c r="F540" i="3"/>
  <c r="E540" i="3"/>
  <c r="D540" i="3"/>
  <c r="M539" i="3"/>
  <c r="J539" i="3"/>
  <c r="G539" i="3"/>
  <c r="D539" i="3"/>
  <c r="M538" i="3"/>
  <c r="J538" i="3"/>
  <c r="G538" i="3"/>
  <c r="D538" i="3"/>
  <c r="O537" i="3"/>
  <c r="N537" i="3"/>
  <c r="M537" i="3" s="1"/>
  <c r="L537" i="3"/>
  <c r="J537" i="3" s="1"/>
  <c r="K537" i="3"/>
  <c r="I537" i="3"/>
  <c r="H537" i="3"/>
  <c r="G537" i="3" s="1"/>
  <c r="F537" i="3"/>
  <c r="E537" i="3"/>
  <c r="D537" i="3"/>
  <c r="L535" i="3"/>
  <c r="O533" i="3"/>
  <c r="O535" i="3" s="1"/>
  <c r="N533" i="3"/>
  <c r="N535" i="3" s="1"/>
  <c r="L533" i="3"/>
  <c r="J533" i="3" s="1"/>
  <c r="K533" i="3"/>
  <c r="K535" i="3" s="1"/>
  <c r="J535" i="3" s="1"/>
  <c r="I533" i="3"/>
  <c r="I535" i="3" s="1"/>
  <c r="H533" i="3"/>
  <c r="G533" i="3" s="1"/>
  <c r="F533" i="3"/>
  <c r="F535" i="3" s="1"/>
  <c r="E533" i="3"/>
  <c r="E535" i="3" s="1"/>
  <c r="D535" i="3" s="1"/>
  <c r="D533" i="3"/>
  <c r="M532" i="3"/>
  <c r="J532" i="3"/>
  <c r="G532" i="3"/>
  <c r="D532" i="3"/>
  <c r="M531" i="3"/>
  <c r="J531" i="3"/>
  <c r="G531" i="3"/>
  <c r="D531" i="3"/>
  <c r="M530" i="3"/>
  <c r="J530" i="3"/>
  <c r="G530" i="3"/>
  <c r="D530" i="3"/>
  <c r="M529" i="3"/>
  <c r="J529" i="3"/>
  <c r="G529" i="3"/>
  <c r="D529" i="3"/>
  <c r="M528" i="3"/>
  <c r="J528" i="3"/>
  <c r="G528" i="3"/>
  <c r="D528" i="3"/>
  <c r="M527" i="3"/>
  <c r="J527" i="3"/>
  <c r="G527" i="3"/>
  <c r="D527" i="3"/>
  <c r="M526" i="3"/>
  <c r="J526" i="3"/>
  <c r="G526" i="3"/>
  <c r="D526" i="3"/>
  <c r="M525" i="3"/>
  <c r="J525" i="3"/>
  <c r="G525" i="3"/>
  <c r="D525" i="3"/>
  <c r="M524" i="3"/>
  <c r="J524" i="3"/>
  <c r="G524" i="3"/>
  <c r="D524" i="3"/>
  <c r="M523" i="3"/>
  <c r="J523" i="3"/>
  <c r="G523" i="3"/>
  <c r="D523" i="3"/>
  <c r="M522" i="3"/>
  <c r="J522" i="3"/>
  <c r="G522" i="3"/>
  <c r="D522" i="3"/>
  <c r="M521" i="3"/>
  <c r="J521" i="3"/>
  <c r="G521" i="3"/>
  <c r="D521" i="3"/>
  <c r="M520" i="3"/>
  <c r="J520" i="3"/>
  <c r="G520" i="3"/>
  <c r="D520" i="3"/>
  <c r="M519" i="3"/>
  <c r="J519" i="3"/>
  <c r="G519" i="3"/>
  <c r="D519" i="3"/>
  <c r="M518" i="3"/>
  <c r="J518" i="3"/>
  <c r="G518" i="3"/>
  <c r="D518" i="3"/>
  <c r="M517" i="3"/>
  <c r="J517" i="3"/>
  <c r="G517" i="3"/>
  <c r="D517" i="3"/>
  <c r="M516" i="3"/>
  <c r="J516" i="3"/>
  <c r="G516" i="3"/>
  <c r="D516" i="3"/>
  <c r="M515" i="3"/>
  <c r="J515" i="3"/>
  <c r="G515" i="3"/>
  <c r="D515" i="3"/>
  <c r="O514" i="3"/>
  <c r="N514" i="3"/>
  <c r="M514" i="3" s="1"/>
  <c r="L514" i="3"/>
  <c r="J514" i="3" s="1"/>
  <c r="K514" i="3"/>
  <c r="I514" i="3"/>
  <c r="H514" i="3"/>
  <c r="G514" i="3" s="1"/>
  <c r="F514" i="3"/>
  <c r="E514" i="3"/>
  <c r="D514" i="3"/>
  <c r="H512" i="3"/>
  <c r="G512" i="3" s="1"/>
  <c r="O510" i="3"/>
  <c r="O512" i="3" s="1"/>
  <c r="N510" i="3"/>
  <c r="N512" i="3" s="1"/>
  <c r="L510" i="3"/>
  <c r="L508" i="3" s="1"/>
  <c r="K510" i="3"/>
  <c r="K512" i="3" s="1"/>
  <c r="I510" i="3"/>
  <c r="I512" i="3" s="1"/>
  <c r="H510" i="3"/>
  <c r="G510" i="3" s="1"/>
  <c r="F510" i="3"/>
  <c r="F512" i="3" s="1"/>
  <c r="E510" i="3"/>
  <c r="E512" i="3" s="1"/>
  <c r="D512" i="3" s="1"/>
  <c r="D510" i="3"/>
  <c r="O508" i="3"/>
  <c r="N508" i="3"/>
  <c r="M508" i="3" s="1"/>
  <c r="K508" i="3"/>
  <c r="I508" i="3"/>
  <c r="H508" i="3"/>
  <c r="G508" i="3" s="1"/>
  <c r="F508" i="3"/>
  <c r="E508" i="3"/>
  <c r="D508" i="3"/>
  <c r="O507" i="3"/>
  <c r="N507" i="3"/>
  <c r="M507" i="3" s="1"/>
  <c r="K507" i="3"/>
  <c r="I507" i="3"/>
  <c r="F507" i="3"/>
  <c r="E507" i="3"/>
  <c r="D507" i="3"/>
  <c r="M506" i="3"/>
  <c r="J506" i="3"/>
  <c r="G506" i="3"/>
  <c r="D506" i="3"/>
  <c r="O505" i="3"/>
  <c r="N505" i="3"/>
  <c r="M505" i="3" s="1"/>
  <c r="L505" i="3"/>
  <c r="J505" i="3" s="1"/>
  <c r="K505" i="3"/>
  <c r="I505" i="3"/>
  <c r="H505" i="3"/>
  <c r="G505" i="3" s="1"/>
  <c r="F505" i="3"/>
  <c r="E505" i="3"/>
  <c r="D505" i="3"/>
  <c r="L503" i="3"/>
  <c r="O501" i="3"/>
  <c r="O503" i="3" s="1"/>
  <c r="N501" i="3"/>
  <c r="N503" i="3" s="1"/>
  <c r="L501" i="3"/>
  <c r="J501" i="3" s="1"/>
  <c r="K501" i="3"/>
  <c r="K503" i="3" s="1"/>
  <c r="J503" i="3" s="1"/>
  <c r="I501" i="3"/>
  <c r="I503" i="3" s="1"/>
  <c r="H501" i="3"/>
  <c r="G501" i="3" s="1"/>
  <c r="F501" i="3"/>
  <c r="F503" i="3" s="1"/>
  <c r="E501" i="3"/>
  <c r="E503" i="3" s="1"/>
  <c r="D503" i="3" s="1"/>
  <c r="D501" i="3"/>
  <c r="M500" i="3"/>
  <c r="J500" i="3"/>
  <c r="G500" i="3"/>
  <c r="D500" i="3"/>
  <c r="M499" i="3"/>
  <c r="J499" i="3"/>
  <c r="G499" i="3"/>
  <c r="D499" i="3"/>
  <c r="M498" i="3"/>
  <c r="J498" i="3"/>
  <c r="G498" i="3"/>
  <c r="D498" i="3"/>
  <c r="M497" i="3"/>
  <c r="J497" i="3"/>
  <c r="G497" i="3"/>
  <c r="D497" i="3"/>
  <c r="M496" i="3"/>
  <c r="J496" i="3"/>
  <c r="G496" i="3"/>
  <c r="D496" i="3"/>
  <c r="M495" i="3"/>
  <c r="J495" i="3"/>
  <c r="G495" i="3"/>
  <c r="D495" i="3"/>
  <c r="M494" i="3"/>
  <c r="J494" i="3"/>
  <c r="G494" i="3"/>
  <c r="D494" i="3"/>
  <c r="M493" i="3"/>
  <c r="J493" i="3"/>
  <c r="G493" i="3"/>
  <c r="D493" i="3"/>
  <c r="M492" i="3"/>
  <c r="J492" i="3"/>
  <c r="G492" i="3"/>
  <c r="D492" i="3"/>
  <c r="M491" i="3"/>
  <c r="J491" i="3"/>
  <c r="G491" i="3"/>
  <c r="D491" i="3"/>
  <c r="M490" i="3"/>
  <c r="J490" i="3"/>
  <c r="G490" i="3"/>
  <c r="D490" i="3"/>
  <c r="M489" i="3"/>
  <c r="J489" i="3"/>
  <c r="G489" i="3"/>
  <c r="D489" i="3"/>
  <c r="M488" i="3"/>
  <c r="J488" i="3"/>
  <c r="G488" i="3"/>
  <c r="D488" i="3"/>
  <c r="M487" i="3"/>
  <c r="J487" i="3"/>
  <c r="G487" i="3"/>
  <c r="D487" i="3"/>
  <c r="M486" i="3"/>
  <c r="J486" i="3"/>
  <c r="G486" i="3"/>
  <c r="D486" i="3"/>
  <c r="O485" i="3"/>
  <c r="N485" i="3"/>
  <c r="M485" i="3" s="1"/>
  <c r="L485" i="3"/>
  <c r="K485" i="3"/>
  <c r="I485" i="3"/>
  <c r="H485" i="3"/>
  <c r="G485" i="3" s="1"/>
  <c r="F485" i="3"/>
  <c r="E485" i="3"/>
  <c r="D485" i="3"/>
  <c r="H483" i="3"/>
  <c r="G483" i="3" s="1"/>
  <c r="D483" i="3"/>
  <c r="O481" i="3"/>
  <c r="O483" i="3" s="1"/>
  <c r="N481" i="3"/>
  <c r="N483" i="3" s="1"/>
  <c r="K481" i="3"/>
  <c r="K483" i="3" s="1"/>
  <c r="I481" i="3"/>
  <c r="I483" i="3" s="1"/>
  <c r="H481" i="3"/>
  <c r="G481" i="3" s="1"/>
  <c r="F481" i="3"/>
  <c r="F483" i="3" s="1"/>
  <c r="E481" i="3"/>
  <c r="E483" i="3" s="1"/>
  <c r="D481" i="3"/>
  <c r="O479" i="3"/>
  <c r="N479" i="3"/>
  <c r="M479" i="3" s="1"/>
  <c r="K479" i="3"/>
  <c r="I479" i="3"/>
  <c r="H479" i="3"/>
  <c r="G479" i="3" s="1"/>
  <c r="F479" i="3"/>
  <c r="E479" i="3"/>
  <c r="D479" i="3"/>
  <c r="O478" i="3"/>
  <c r="N478" i="3"/>
  <c r="M478" i="3" s="1"/>
  <c r="K478" i="3"/>
  <c r="I478" i="3"/>
  <c r="H478" i="3"/>
  <c r="G478" i="3" s="1"/>
  <c r="F478" i="3"/>
  <c r="E478" i="3"/>
  <c r="D478" i="3"/>
  <c r="M477" i="3"/>
  <c r="J477" i="3"/>
  <c r="G477" i="3"/>
  <c r="D477" i="3"/>
  <c r="M476" i="3"/>
  <c r="J476" i="3"/>
  <c r="G476" i="3"/>
  <c r="F476" i="3"/>
  <c r="D476" i="3" s="1"/>
  <c r="E476" i="3"/>
  <c r="O475" i="3"/>
  <c r="N475" i="3"/>
  <c r="M475" i="3" s="1"/>
  <c r="L475" i="3"/>
  <c r="K475" i="3"/>
  <c r="J475" i="3"/>
  <c r="I475" i="3"/>
  <c r="H475" i="3"/>
  <c r="G475" i="3" s="1"/>
  <c r="E475" i="3"/>
  <c r="J473" i="3"/>
  <c r="O471" i="3"/>
  <c r="O473" i="3" s="1"/>
  <c r="N471" i="3"/>
  <c r="M471" i="3" s="1"/>
  <c r="L471" i="3"/>
  <c r="L473" i="3" s="1"/>
  <c r="K473" i="3"/>
  <c r="J471" i="3"/>
  <c r="I471" i="3"/>
  <c r="I473" i="3" s="1"/>
  <c r="H471" i="3"/>
  <c r="H473" i="3" s="1"/>
  <c r="G473" i="3" s="1"/>
  <c r="E471" i="3"/>
  <c r="E473" i="3" s="1"/>
  <c r="M470" i="3"/>
  <c r="J470" i="3"/>
  <c r="G470" i="3"/>
  <c r="D470" i="3"/>
  <c r="M469" i="3"/>
  <c r="J469" i="3"/>
  <c r="G469" i="3"/>
  <c r="D469" i="3"/>
  <c r="M468" i="3"/>
  <c r="J468" i="3"/>
  <c r="G468" i="3"/>
  <c r="F468" i="3"/>
  <c r="E468" i="3"/>
  <c r="D468" i="3"/>
  <c r="M467" i="3"/>
  <c r="J467" i="3"/>
  <c r="G467" i="3"/>
  <c r="D467" i="3"/>
  <c r="M466" i="3"/>
  <c r="J466" i="3"/>
  <c r="G466" i="3"/>
  <c r="D466" i="3"/>
  <c r="M465" i="3"/>
  <c r="J465" i="3"/>
  <c r="G465" i="3"/>
  <c r="D465" i="3"/>
  <c r="M464" i="3"/>
  <c r="J464" i="3"/>
  <c r="G464" i="3"/>
  <c r="D464" i="3"/>
  <c r="M463" i="3"/>
  <c r="J463" i="3"/>
  <c r="G463" i="3"/>
  <c r="D463" i="3"/>
  <c r="M462" i="3"/>
  <c r="J462" i="3"/>
  <c r="G462" i="3"/>
  <c r="D462" i="3"/>
  <c r="M461" i="3"/>
  <c r="J461" i="3"/>
  <c r="G461" i="3"/>
  <c r="D461" i="3"/>
  <c r="M460" i="3"/>
  <c r="J460" i="3"/>
  <c r="G460" i="3"/>
  <c r="D460" i="3"/>
  <c r="M459" i="3"/>
  <c r="J459" i="3"/>
  <c r="G459" i="3"/>
  <c r="D459" i="3"/>
  <c r="M458" i="3"/>
  <c r="J458" i="3"/>
  <c r="G458" i="3"/>
  <c r="D458" i="3"/>
  <c r="M457" i="3"/>
  <c r="J457" i="3"/>
  <c r="G457" i="3"/>
  <c r="D457" i="3"/>
  <c r="M456" i="3"/>
  <c r="J456" i="3"/>
  <c r="G456" i="3"/>
  <c r="D456" i="3"/>
  <c r="M455" i="3"/>
  <c r="J455" i="3"/>
  <c r="G455" i="3"/>
  <c r="D455" i="3"/>
  <c r="M454" i="3"/>
  <c r="J454" i="3"/>
  <c r="G454" i="3"/>
  <c r="D454" i="3"/>
  <c r="M453" i="3"/>
  <c r="J453" i="3"/>
  <c r="G453" i="3"/>
  <c r="D453" i="3"/>
  <c r="M452" i="3"/>
  <c r="J452" i="3"/>
  <c r="G452" i="3"/>
  <c r="D452" i="3"/>
  <c r="M451" i="3"/>
  <c r="J451" i="3"/>
  <c r="G451" i="3"/>
  <c r="D451" i="3"/>
  <c r="M450" i="3"/>
  <c r="J450" i="3"/>
  <c r="G450" i="3"/>
  <c r="D450" i="3"/>
  <c r="M449" i="3"/>
  <c r="J449" i="3"/>
  <c r="G449" i="3"/>
  <c r="D449" i="3"/>
  <c r="O448" i="3"/>
  <c r="N448" i="3"/>
  <c r="M448" i="3" s="1"/>
  <c r="L448" i="3"/>
  <c r="K448" i="3"/>
  <c r="J448" i="3" s="1"/>
  <c r="I448" i="3"/>
  <c r="H448" i="3"/>
  <c r="G448" i="3" s="1"/>
  <c r="F448" i="3"/>
  <c r="E448" i="3"/>
  <c r="D448" i="3"/>
  <c r="O444" i="3"/>
  <c r="O446" i="3" s="1"/>
  <c r="N444" i="3"/>
  <c r="L444" i="3"/>
  <c r="L446" i="3" s="1"/>
  <c r="K444" i="3"/>
  <c r="K446" i="3" s="1"/>
  <c r="J444" i="3"/>
  <c r="I444" i="3"/>
  <c r="I446" i="3" s="1"/>
  <c r="H444" i="3"/>
  <c r="H446" i="3" s="1"/>
  <c r="G446" i="3" s="1"/>
  <c r="G444" i="3"/>
  <c r="F444" i="3"/>
  <c r="E444" i="3"/>
  <c r="E446" i="3" s="1"/>
  <c r="O442" i="3"/>
  <c r="N442" i="3"/>
  <c r="L442" i="3"/>
  <c r="K442" i="3"/>
  <c r="I442" i="3"/>
  <c r="H442" i="3"/>
  <c r="G442" i="3"/>
  <c r="E442" i="3"/>
  <c r="O441" i="3"/>
  <c r="N441" i="3"/>
  <c r="L441" i="3"/>
  <c r="I441" i="3"/>
  <c r="H441" i="3"/>
  <c r="G441" i="3"/>
  <c r="E441" i="3"/>
  <c r="M440" i="3"/>
  <c r="J440" i="3"/>
  <c r="G440" i="3"/>
  <c r="D440" i="3"/>
  <c r="O439" i="3"/>
  <c r="N439" i="3"/>
  <c r="L439" i="3"/>
  <c r="K439" i="3"/>
  <c r="J439" i="3" s="1"/>
  <c r="I439" i="3"/>
  <c r="H439" i="3"/>
  <c r="G439" i="3"/>
  <c r="F439" i="3"/>
  <c r="D439" i="3" s="1"/>
  <c r="E439" i="3"/>
  <c r="O437" i="3"/>
  <c r="N437" i="3"/>
  <c r="F437" i="3"/>
  <c r="O435" i="3"/>
  <c r="N435" i="3"/>
  <c r="L435" i="3"/>
  <c r="L437" i="3" s="1"/>
  <c r="I435" i="3"/>
  <c r="I437" i="3" s="1"/>
  <c r="H435" i="3"/>
  <c r="H437" i="3" s="1"/>
  <c r="G437" i="3" s="1"/>
  <c r="G435" i="3"/>
  <c r="F435" i="3"/>
  <c r="D435" i="3" s="1"/>
  <c r="E435" i="3"/>
  <c r="E437" i="3" s="1"/>
  <c r="M434" i="3"/>
  <c r="J434" i="3"/>
  <c r="G434" i="3"/>
  <c r="D434" i="3"/>
  <c r="O433" i="3"/>
  <c r="N433" i="3"/>
  <c r="L433" i="3"/>
  <c r="K433" i="3"/>
  <c r="J433" i="3"/>
  <c r="I433" i="3"/>
  <c r="H433" i="3"/>
  <c r="G433" i="3"/>
  <c r="F433" i="3"/>
  <c r="D433" i="3" s="1"/>
  <c r="E433" i="3"/>
  <c r="K431" i="3"/>
  <c r="J431" i="3"/>
  <c r="O429" i="3"/>
  <c r="O431" i="3" s="1"/>
  <c r="N429" i="3"/>
  <c r="L429" i="3"/>
  <c r="L431" i="3" s="1"/>
  <c r="K429" i="3"/>
  <c r="J429" i="3"/>
  <c r="I429" i="3"/>
  <c r="I431" i="3" s="1"/>
  <c r="H429" i="3"/>
  <c r="H431" i="3" s="1"/>
  <c r="G429" i="3"/>
  <c r="F429" i="3"/>
  <c r="E429" i="3"/>
  <c r="E431" i="3" s="1"/>
  <c r="M428" i="3"/>
  <c r="J428" i="3"/>
  <c r="G428" i="3"/>
  <c r="D428" i="3"/>
  <c r="M427" i="3"/>
  <c r="J427" i="3"/>
  <c r="G427" i="3"/>
  <c r="D427" i="3"/>
  <c r="M426" i="3"/>
  <c r="J426" i="3"/>
  <c r="G426" i="3"/>
  <c r="D426" i="3"/>
  <c r="O425" i="3"/>
  <c r="N425" i="3"/>
  <c r="L425" i="3"/>
  <c r="K425" i="3"/>
  <c r="J425" i="3" s="1"/>
  <c r="I425" i="3"/>
  <c r="H425" i="3"/>
  <c r="G425" i="3"/>
  <c r="F425" i="3"/>
  <c r="E425" i="3"/>
  <c r="O423" i="3"/>
  <c r="N423" i="3"/>
  <c r="M423" i="3" s="1"/>
  <c r="F423" i="3"/>
  <c r="O421" i="3"/>
  <c r="N421" i="3"/>
  <c r="L421" i="3"/>
  <c r="L423" i="3" s="1"/>
  <c r="I421" i="3"/>
  <c r="I423" i="3" s="1"/>
  <c r="H421" i="3"/>
  <c r="H423" i="3" s="1"/>
  <c r="G423" i="3" s="1"/>
  <c r="G421" i="3"/>
  <c r="F421" i="3"/>
  <c r="D421" i="3" s="1"/>
  <c r="E421" i="3"/>
  <c r="E423" i="3" s="1"/>
  <c r="M420" i="3"/>
  <c r="J420" i="3"/>
  <c r="G420" i="3"/>
  <c r="D420" i="3"/>
  <c r="O419" i="3"/>
  <c r="N419" i="3"/>
  <c r="L419" i="3"/>
  <c r="K419" i="3"/>
  <c r="J419" i="3"/>
  <c r="I419" i="3"/>
  <c r="H419" i="3"/>
  <c r="G419" i="3"/>
  <c r="F419" i="3"/>
  <c r="E419" i="3"/>
  <c r="K417" i="3"/>
  <c r="J417" i="3"/>
  <c r="O415" i="3"/>
  <c r="O417" i="3" s="1"/>
  <c r="N415" i="3"/>
  <c r="L415" i="3"/>
  <c r="L417" i="3" s="1"/>
  <c r="K415" i="3"/>
  <c r="J415" i="3"/>
  <c r="I415" i="3"/>
  <c r="I417" i="3" s="1"/>
  <c r="H415" i="3"/>
  <c r="H417" i="3" s="1"/>
  <c r="G415" i="3"/>
  <c r="F415" i="3"/>
  <c r="F417" i="3" s="1"/>
  <c r="E415" i="3"/>
  <c r="E417" i="3" s="1"/>
  <c r="M414" i="3"/>
  <c r="J414" i="3"/>
  <c r="G414" i="3"/>
  <c r="D414" i="3"/>
  <c r="O413" i="3"/>
  <c r="N413" i="3"/>
  <c r="L413" i="3"/>
  <c r="K413" i="3"/>
  <c r="J413" i="3" s="1"/>
  <c r="I413" i="3"/>
  <c r="H413" i="3"/>
  <c r="G413" i="3"/>
  <c r="F413" i="3"/>
  <c r="E413" i="3"/>
  <c r="O411" i="3"/>
  <c r="N411" i="3"/>
  <c r="M411" i="3" s="1"/>
  <c r="F411" i="3"/>
  <c r="O409" i="3"/>
  <c r="N409" i="3"/>
  <c r="L409" i="3"/>
  <c r="L411" i="3" s="1"/>
  <c r="I409" i="3"/>
  <c r="I411" i="3" s="1"/>
  <c r="H409" i="3"/>
  <c r="H411" i="3" s="1"/>
  <c r="G411" i="3" s="1"/>
  <c r="G409" i="3"/>
  <c r="F409" i="3"/>
  <c r="D409" i="3" s="1"/>
  <c r="E409" i="3"/>
  <c r="E411" i="3" s="1"/>
  <c r="M408" i="3"/>
  <c r="J408" i="3"/>
  <c r="G408" i="3"/>
  <c r="D408" i="3"/>
  <c r="O407" i="3"/>
  <c r="N407" i="3"/>
  <c r="L407" i="3"/>
  <c r="K407" i="3"/>
  <c r="J407" i="3"/>
  <c r="I407" i="3"/>
  <c r="H407" i="3"/>
  <c r="G407" i="3"/>
  <c r="F407" i="3"/>
  <c r="D407" i="3" s="1"/>
  <c r="E407" i="3"/>
  <c r="K405" i="3"/>
  <c r="J405" i="3"/>
  <c r="O403" i="3"/>
  <c r="O405" i="3" s="1"/>
  <c r="N403" i="3"/>
  <c r="L403" i="3"/>
  <c r="L405" i="3" s="1"/>
  <c r="K403" i="3"/>
  <c r="J403" i="3"/>
  <c r="I403" i="3"/>
  <c r="I405" i="3" s="1"/>
  <c r="H403" i="3"/>
  <c r="H405" i="3" s="1"/>
  <c r="G403" i="3"/>
  <c r="F403" i="3"/>
  <c r="E403" i="3"/>
  <c r="E405" i="3" s="1"/>
  <c r="M402" i="3"/>
  <c r="J402" i="3"/>
  <c r="G402" i="3"/>
  <c r="D402" i="3"/>
  <c r="O401" i="3"/>
  <c r="N401" i="3"/>
  <c r="L401" i="3"/>
  <c r="K401" i="3"/>
  <c r="J401" i="3" s="1"/>
  <c r="I401" i="3"/>
  <c r="H401" i="3"/>
  <c r="G401" i="3"/>
  <c r="F401" i="3"/>
  <c r="E401" i="3"/>
  <c r="O399" i="3"/>
  <c r="N399" i="3"/>
  <c r="M399" i="3" s="1"/>
  <c r="F399" i="3"/>
  <c r="O397" i="3"/>
  <c r="N397" i="3"/>
  <c r="L397" i="3"/>
  <c r="L399" i="3" s="1"/>
  <c r="I397" i="3"/>
  <c r="I399" i="3" s="1"/>
  <c r="H397" i="3"/>
  <c r="H399" i="3" s="1"/>
  <c r="G399" i="3" s="1"/>
  <c r="G397" i="3"/>
  <c r="F397" i="3"/>
  <c r="E397" i="3"/>
  <c r="E399" i="3" s="1"/>
  <c r="M396" i="3"/>
  <c r="J396" i="3"/>
  <c r="G396" i="3"/>
  <c r="D396" i="3"/>
  <c r="O395" i="3"/>
  <c r="N395" i="3"/>
  <c r="L395" i="3"/>
  <c r="K395" i="3"/>
  <c r="J395" i="3"/>
  <c r="I395" i="3"/>
  <c r="H395" i="3"/>
  <c r="G395" i="3"/>
  <c r="F395" i="3"/>
  <c r="E395" i="3"/>
  <c r="K393" i="3"/>
  <c r="J393" i="3"/>
  <c r="O391" i="3"/>
  <c r="O393" i="3" s="1"/>
  <c r="N391" i="3"/>
  <c r="L391" i="3"/>
  <c r="L393" i="3" s="1"/>
  <c r="K391" i="3"/>
  <c r="J391" i="3"/>
  <c r="I391" i="3"/>
  <c r="I393" i="3" s="1"/>
  <c r="H391" i="3"/>
  <c r="H393" i="3" s="1"/>
  <c r="G391" i="3"/>
  <c r="F391" i="3"/>
  <c r="E391" i="3"/>
  <c r="E393" i="3" s="1"/>
  <c r="M390" i="3"/>
  <c r="J390" i="3"/>
  <c r="G390" i="3"/>
  <c r="D390" i="3"/>
  <c r="O389" i="3"/>
  <c r="N389" i="3"/>
  <c r="L389" i="3"/>
  <c r="K389" i="3"/>
  <c r="J389" i="3" s="1"/>
  <c r="I389" i="3"/>
  <c r="H389" i="3"/>
  <c r="G389" i="3"/>
  <c r="F389" i="3"/>
  <c r="D389" i="3" s="1"/>
  <c r="E389" i="3"/>
  <c r="O387" i="3"/>
  <c r="N387" i="3"/>
  <c r="M387" i="3" s="1"/>
  <c r="F387" i="3"/>
  <c r="O385" i="3"/>
  <c r="N385" i="3"/>
  <c r="L385" i="3"/>
  <c r="L387" i="3" s="1"/>
  <c r="I385" i="3"/>
  <c r="I387" i="3" s="1"/>
  <c r="H385" i="3"/>
  <c r="H387" i="3" s="1"/>
  <c r="G387" i="3" s="1"/>
  <c r="G385" i="3"/>
  <c r="F385" i="3"/>
  <c r="E385" i="3"/>
  <c r="E387" i="3" s="1"/>
  <c r="M384" i="3"/>
  <c r="J384" i="3"/>
  <c r="G384" i="3"/>
  <c r="D384" i="3"/>
  <c r="M383" i="3"/>
  <c r="J383" i="3"/>
  <c r="G383" i="3"/>
  <c r="D383" i="3"/>
  <c r="O382" i="3"/>
  <c r="N382" i="3"/>
  <c r="L382" i="3"/>
  <c r="K382" i="3"/>
  <c r="J382" i="3"/>
  <c r="I382" i="3"/>
  <c r="H382" i="3"/>
  <c r="G382" i="3"/>
  <c r="F382" i="3"/>
  <c r="E382" i="3"/>
  <c r="K380" i="3"/>
  <c r="J380" i="3"/>
  <c r="O378" i="3"/>
  <c r="O380" i="3" s="1"/>
  <c r="N378" i="3"/>
  <c r="L378" i="3"/>
  <c r="L380" i="3" s="1"/>
  <c r="K378" i="3"/>
  <c r="J378" i="3"/>
  <c r="I378" i="3"/>
  <c r="I380" i="3" s="1"/>
  <c r="H378" i="3"/>
  <c r="H380" i="3" s="1"/>
  <c r="G378" i="3"/>
  <c r="F378" i="3"/>
  <c r="E378" i="3"/>
  <c r="E380" i="3" s="1"/>
  <c r="M377" i="3"/>
  <c r="J377" i="3"/>
  <c r="G377" i="3"/>
  <c r="D377" i="3"/>
  <c r="M376" i="3"/>
  <c r="J376" i="3"/>
  <c r="G376" i="3"/>
  <c r="D376" i="3"/>
  <c r="M375" i="3"/>
  <c r="J375" i="3"/>
  <c r="G375" i="3"/>
  <c r="D375" i="3"/>
  <c r="M374" i="3"/>
  <c r="J374" i="3"/>
  <c r="G374" i="3"/>
  <c r="D374" i="3"/>
  <c r="M373" i="3"/>
  <c r="J373" i="3"/>
  <c r="G373" i="3"/>
  <c r="D373" i="3"/>
  <c r="M372" i="3"/>
  <c r="J372" i="3"/>
  <c r="G372" i="3"/>
  <c r="D372" i="3"/>
  <c r="M371" i="3"/>
  <c r="J371" i="3"/>
  <c r="G371" i="3"/>
  <c r="D371" i="3"/>
  <c r="O370" i="3"/>
  <c r="N370" i="3"/>
  <c r="L370" i="3"/>
  <c r="K370" i="3"/>
  <c r="J370" i="3" s="1"/>
  <c r="I370" i="3"/>
  <c r="H370" i="3"/>
  <c r="G370" i="3"/>
  <c r="F370" i="3"/>
  <c r="D370" i="3" s="1"/>
  <c r="E370" i="3"/>
  <c r="O368" i="3"/>
  <c r="N368" i="3"/>
  <c r="M368" i="3" s="1"/>
  <c r="F368" i="3"/>
  <c r="O366" i="3"/>
  <c r="N366" i="3"/>
  <c r="L366" i="3"/>
  <c r="L368" i="3" s="1"/>
  <c r="I366" i="3"/>
  <c r="I368" i="3" s="1"/>
  <c r="H366" i="3"/>
  <c r="H368" i="3" s="1"/>
  <c r="G368" i="3" s="1"/>
  <c r="G366" i="3"/>
  <c r="F366" i="3"/>
  <c r="D366" i="3" s="1"/>
  <c r="E366" i="3"/>
  <c r="E368" i="3" s="1"/>
  <c r="M365" i="3"/>
  <c r="J365" i="3"/>
  <c r="G365" i="3"/>
  <c r="D365" i="3"/>
  <c r="M364" i="3"/>
  <c r="J364" i="3"/>
  <c r="G364" i="3"/>
  <c r="D364" i="3"/>
  <c r="M363" i="3"/>
  <c r="J363" i="3"/>
  <c r="G363" i="3"/>
  <c r="D363" i="3"/>
  <c r="M362" i="3"/>
  <c r="J362" i="3"/>
  <c r="G362" i="3"/>
  <c r="D362" i="3"/>
  <c r="M361" i="3"/>
  <c r="J361" i="3"/>
  <c r="G361" i="3"/>
  <c r="D361" i="3"/>
  <c r="M360" i="3"/>
  <c r="J360" i="3"/>
  <c r="G360" i="3"/>
  <c r="D360" i="3"/>
  <c r="M359" i="3"/>
  <c r="J359" i="3"/>
  <c r="G359" i="3"/>
  <c r="D359" i="3"/>
  <c r="M358" i="3"/>
  <c r="J358" i="3"/>
  <c r="G358" i="3"/>
  <c r="D358" i="3"/>
  <c r="M357" i="3"/>
  <c r="J357" i="3"/>
  <c r="G357" i="3"/>
  <c r="D357" i="3"/>
  <c r="M356" i="3"/>
  <c r="J356" i="3"/>
  <c r="G356" i="3"/>
  <c r="D356" i="3"/>
  <c r="M355" i="3"/>
  <c r="J355" i="3"/>
  <c r="G355" i="3"/>
  <c r="D355" i="3"/>
  <c r="M354" i="3"/>
  <c r="J354" i="3"/>
  <c r="G354" i="3"/>
  <c r="D354" i="3"/>
  <c r="M353" i="3"/>
  <c r="J353" i="3"/>
  <c r="G353" i="3"/>
  <c r="D353" i="3"/>
  <c r="M352" i="3"/>
  <c r="J352" i="3"/>
  <c r="G352" i="3"/>
  <c r="D352" i="3"/>
  <c r="M351" i="3"/>
  <c r="J351" i="3"/>
  <c r="G351" i="3"/>
  <c r="D351" i="3"/>
  <c r="M350" i="3"/>
  <c r="J350" i="3"/>
  <c r="G350" i="3"/>
  <c r="D350" i="3"/>
  <c r="M349" i="3"/>
  <c r="J349" i="3"/>
  <c r="G349" i="3"/>
  <c r="D349" i="3"/>
  <c r="M348" i="3"/>
  <c r="J348" i="3"/>
  <c r="G348" i="3"/>
  <c r="D348" i="3"/>
  <c r="M347" i="3"/>
  <c r="J347" i="3"/>
  <c r="G347" i="3"/>
  <c r="D347" i="3"/>
  <c r="M346" i="3"/>
  <c r="J346" i="3"/>
  <c r="G346" i="3"/>
  <c r="D346" i="3"/>
  <c r="O345" i="3"/>
  <c r="N345" i="3"/>
  <c r="L345" i="3"/>
  <c r="K345" i="3"/>
  <c r="J345" i="3"/>
  <c r="I345" i="3"/>
  <c r="H345" i="3"/>
  <c r="G345" i="3"/>
  <c r="F345" i="3"/>
  <c r="D345" i="3" s="1"/>
  <c r="E345" i="3"/>
  <c r="K343" i="3"/>
  <c r="J343" i="3"/>
  <c r="O341" i="3"/>
  <c r="O343" i="3" s="1"/>
  <c r="N341" i="3"/>
  <c r="L341" i="3"/>
  <c r="L343" i="3" s="1"/>
  <c r="K341" i="3"/>
  <c r="J341" i="3"/>
  <c r="I341" i="3"/>
  <c r="I343" i="3" s="1"/>
  <c r="H341" i="3"/>
  <c r="H343" i="3" s="1"/>
  <c r="G341" i="3"/>
  <c r="F341" i="3"/>
  <c r="E341" i="3"/>
  <c r="E343" i="3" s="1"/>
  <c r="M340" i="3"/>
  <c r="J340" i="3"/>
  <c r="G340" i="3"/>
  <c r="D340" i="3"/>
  <c r="M339" i="3"/>
  <c r="J339" i="3"/>
  <c r="G339" i="3"/>
  <c r="D339" i="3"/>
  <c r="M338" i="3"/>
  <c r="J338" i="3"/>
  <c r="G338" i="3"/>
  <c r="D338" i="3"/>
  <c r="M337" i="3"/>
  <c r="J337" i="3"/>
  <c r="G337" i="3"/>
  <c r="D337" i="3"/>
  <c r="M336" i="3"/>
  <c r="J336" i="3"/>
  <c r="G336" i="3"/>
  <c r="D336" i="3"/>
  <c r="M335" i="3"/>
  <c r="J335" i="3"/>
  <c r="G335" i="3"/>
  <c r="D335" i="3"/>
  <c r="M334" i="3"/>
  <c r="J334" i="3"/>
  <c r="G334" i="3"/>
  <c r="D334" i="3"/>
  <c r="M333" i="3"/>
  <c r="J333" i="3"/>
  <c r="G333" i="3"/>
  <c r="D333" i="3"/>
  <c r="O332" i="3"/>
  <c r="N332" i="3"/>
  <c r="L332" i="3"/>
  <c r="K332" i="3"/>
  <c r="I332" i="3"/>
  <c r="H332" i="3"/>
  <c r="G332" i="3"/>
  <c r="F332" i="3"/>
  <c r="D332" i="3" s="1"/>
  <c r="E332" i="3"/>
  <c r="O330" i="3"/>
  <c r="N330" i="3"/>
  <c r="M330" i="3" s="1"/>
  <c r="O328" i="3"/>
  <c r="N328" i="3"/>
  <c r="M328" i="3"/>
  <c r="L328" i="3"/>
  <c r="L330" i="3" s="1"/>
  <c r="I328" i="3"/>
  <c r="I330" i="3" s="1"/>
  <c r="H328" i="3"/>
  <c r="E328" i="3"/>
  <c r="E330" i="3" s="1"/>
  <c r="M327" i="3"/>
  <c r="J327" i="3"/>
  <c r="G327" i="3"/>
  <c r="D327" i="3"/>
  <c r="M326" i="3"/>
  <c r="J326" i="3"/>
  <c r="G326" i="3"/>
  <c r="D326" i="3"/>
  <c r="M325" i="3"/>
  <c r="J325" i="3"/>
  <c r="G325" i="3"/>
  <c r="D325" i="3"/>
  <c r="O324" i="3"/>
  <c r="N324" i="3"/>
  <c r="M324" i="3"/>
  <c r="L324" i="3"/>
  <c r="L320" i="3" s="1"/>
  <c r="L322" i="3" s="1"/>
  <c r="K324" i="3"/>
  <c r="I324" i="3"/>
  <c r="H324" i="3"/>
  <c r="G324" i="3" s="1"/>
  <c r="F324" i="3"/>
  <c r="E324" i="3"/>
  <c r="D324" i="3" s="1"/>
  <c r="M322" i="3"/>
  <c r="I322" i="3"/>
  <c r="E322" i="3"/>
  <c r="O320" i="3"/>
  <c r="O322" i="3" s="1"/>
  <c r="N320" i="3"/>
  <c r="N322" i="3" s="1"/>
  <c r="M320" i="3"/>
  <c r="K320" i="3"/>
  <c r="K322" i="3" s="1"/>
  <c r="I320" i="3"/>
  <c r="F320" i="3"/>
  <c r="F322" i="3" s="1"/>
  <c r="D322" i="3" s="1"/>
  <c r="E320" i="3"/>
  <c r="D320" i="3" s="1"/>
  <c r="M319" i="3"/>
  <c r="J319" i="3"/>
  <c r="G319" i="3"/>
  <c r="D319" i="3"/>
  <c r="M318" i="3"/>
  <c r="J318" i="3"/>
  <c r="G318" i="3"/>
  <c r="D318" i="3"/>
  <c r="M317" i="3"/>
  <c r="J317" i="3"/>
  <c r="G317" i="3"/>
  <c r="D317" i="3"/>
  <c r="M316" i="3"/>
  <c r="J316" i="3"/>
  <c r="G316" i="3"/>
  <c r="D316" i="3"/>
  <c r="M315" i="3"/>
  <c r="J315" i="3"/>
  <c r="G315" i="3"/>
  <c r="D315" i="3"/>
  <c r="M314" i="3"/>
  <c r="J314" i="3"/>
  <c r="G314" i="3"/>
  <c r="D314" i="3"/>
  <c r="M313" i="3"/>
  <c r="J313" i="3"/>
  <c r="G313" i="3"/>
  <c r="D313" i="3"/>
  <c r="M312" i="3"/>
  <c r="J312" i="3"/>
  <c r="G312" i="3"/>
  <c r="D312" i="3"/>
  <c r="M311" i="3"/>
  <c r="J311" i="3"/>
  <c r="G311" i="3"/>
  <c r="D311" i="3"/>
  <c r="M310" i="3"/>
  <c r="J310" i="3"/>
  <c r="G310" i="3"/>
  <c r="D310" i="3"/>
  <c r="M309" i="3"/>
  <c r="J309" i="3"/>
  <c r="G309" i="3"/>
  <c r="D309" i="3"/>
  <c r="M308" i="3"/>
  <c r="J308" i="3"/>
  <c r="G308" i="3"/>
  <c r="D308" i="3"/>
  <c r="M307" i="3"/>
  <c r="J307" i="3"/>
  <c r="G307" i="3"/>
  <c r="D307" i="3"/>
  <c r="M306" i="3"/>
  <c r="J306" i="3"/>
  <c r="G306" i="3"/>
  <c r="D306" i="3"/>
  <c r="M305" i="3"/>
  <c r="J305" i="3"/>
  <c r="G305" i="3"/>
  <c r="D305" i="3"/>
  <c r="O304" i="3"/>
  <c r="N304" i="3"/>
  <c r="M304" i="3"/>
  <c r="L304" i="3"/>
  <c r="K304" i="3"/>
  <c r="J304" i="3" s="1"/>
  <c r="I304" i="3"/>
  <c r="H304" i="3"/>
  <c r="F304" i="3"/>
  <c r="E304" i="3"/>
  <c r="D304" i="3" s="1"/>
  <c r="I302" i="3"/>
  <c r="H302" i="3"/>
  <c r="G302" i="3" s="1"/>
  <c r="O300" i="3"/>
  <c r="O302" i="3" s="1"/>
  <c r="N300" i="3"/>
  <c r="N302" i="3" s="1"/>
  <c r="M300" i="3"/>
  <c r="L300" i="3"/>
  <c r="K300" i="3"/>
  <c r="K302" i="3" s="1"/>
  <c r="I300" i="3"/>
  <c r="I270" i="3" s="1"/>
  <c r="I68" i="3" s="1"/>
  <c r="H300" i="3"/>
  <c r="F300" i="3"/>
  <c r="F302" i="3" s="1"/>
  <c r="E300" i="3"/>
  <c r="M299" i="3"/>
  <c r="J299" i="3"/>
  <c r="G299" i="3"/>
  <c r="F299" i="3"/>
  <c r="F282" i="3" s="1"/>
  <c r="F278" i="3" s="1"/>
  <c r="F280" i="3" s="1"/>
  <c r="E299" i="3"/>
  <c r="M298" i="3"/>
  <c r="J298" i="3"/>
  <c r="G298" i="3"/>
  <c r="D298" i="3"/>
  <c r="M297" i="3"/>
  <c r="J297" i="3"/>
  <c r="G297" i="3"/>
  <c r="D297" i="3"/>
  <c r="M296" i="3"/>
  <c r="J296" i="3"/>
  <c r="G296" i="3"/>
  <c r="D296" i="3"/>
  <c r="M295" i="3"/>
  <c r="J295" i="3"/>
  <c r="G295" i="3"/>
  <c r="D295" i="3"/>
  <c r="M294" i="3"/>
  <c r="J294" i="3"/>
  <c r="G294" i="3"/>
  <c r="D294" i="3"/>
  <c r="M293" i="3"/>
  <c r="J293" i="3"/>
  <c r="G293" i="3"/>
  <c r="D293" i="3"/>
  <c r="M292" i="3"/>
  <c r="J292" i="3"/>
  <c r="G292" i="3"/>
  <c r="D292" i="3"/>
  <c r="M291" i="3"/>
  <c r="J291" i="3"/>
  <c r="G291" i="3"/>
  <c r="D291" i="3"/>
  <c r="M290" i="3"/>
  <c r="J290" i="3"/>
  <c r="G290" i="3"/>
  <c r="D290" i="3"/>
  <c r="M289" i="3"/>
  <c r="J289" i="3"/>
  <c r="G289" i="3"/>
  <c r="D289" i="3"/>
  <c r="M288" i="3"/>
  <c r="J288" i="3"/>
  <c r="G288" i="3"/>
  <c r="D288" i="3"/>
  <c r="M287" i="3"/>
  <c r="J287" i="3"/>
  <c r="G287" i="3"/>
  <c r="D287" i="3"/>
  <c r="M286" i="3"/>
  <c r="J286" i="3"/>
  <c r="G286" i="3"/>
  <c r="D286" i="3"/>
  <c r="M285" i="3"/>
  <c r="J285" i="3"/>
  <c r="G285" i="3"/>
  <c r="D285" i="3"/>
  <c r="M284" i="3"/>
  <c r="J284" i="3"/>
  <c r="G284" i="3"/>
  <c r="D284" i="3"/>
  <c r="M283" i="3"/>
  <c r="J283" i="3"/>
  <c r="G283" i="3"/>
  <c r="D283" i="3"/>
  <c r="O282" i="3"/>
  <c r="N282" i="3"/>
  <c r="M282" i="3" s="1"/>
  <c r="L282" i="3"/>
  <c r="K282" i="3"/>
  <c r="J282" i="3" s="1"/>
  <c r="I282" i="3"/>
  <c r="H282" i="3"/>
  <c r="G282" i="3"/>
  <c r="E282" i="3"/>
  <c r="D282" i="3" s="1"/>
  <c r="O280" i="3"/>
  <c r="O278" i="3"/>
  <c r="L278" i="3"/>
  <c r="L280" i="3" s="1"/>
  <c r="J280" i="3" s="1"/>
  <c r="K278" i="3"/>
  <c r="K280" i="3" s="1"/>
  <c r="I278" i="3"/>
  <c r="I280" i="3" s="1"/>
  <c r="H278" i="3"/>
  <c r="H280" i="3" s="1"/>
  <c r="G280" i="3" s="1"/>
  <c r="G278" i="3"/>
  <c r="E278" i="3"/>
  <c r="E280" i="3" s="1"/>
  <c r="D280" i="3" s="1"/>
  <c r="M277" i="3"/>
  <c r="J277" i="3"/>
  <c r="G277" i="3"/>
  <c r="D277" i="3"/>
  <c r="O276" i="3"/>
  <c r="N276" i="3"/>
  <c r="L276" i="3"/>
  <c r="K276" i="3"/>
  <c r="J276" i="3"/>
  <c r="I276" i="3"/>
  <c r="H276" i="3"/>
  <c r="G276" i="3"/>
  <c r="F276" i="3"/>
  <c r="E276" i="3"/>
  <c r="N274" i="3"/>
  <c r="O272" i="3"/>
  <c r="N272" i="3"/>
  <c r="L272" i="3"/>
  <c r="L274" i="3" s="1"/>
  <c r="K272" i="3"/>
  <c r="K274" i="3" s="1"/>
  <c r="J274" i="3" s="1"/>
  <c r="J272" i="3"/>
  <c r="I272" i="3"/>
  <c r="I274" i="3" s="1"/>
  <c r="H272" i="3"/>
  <c r="H274" i="3" s="1"/>
  <c r="G274" i="3" s="1"/>
  <c r="G272" i="3"/>
  <c r="F272" i="3"/>
  <c r="D272" i="3" s="1"/>
  <c r="E272" i="3"/>
  <c r="E274" i="3" s="1"/>
  <c r="M269" i="3"/>
  <c r="J269" i="3"/>
  <c r="G269" i="3"/>
  <c r="D269" i="3"/>
  <c r="M268" i="3"/>
  <c r="J268" i="3"/>
  <c r="G268" i="3"/>
  <c r="D268" i="3"/>
  <c r="O267" i="3"/>
  <c r="O263" i="3" s="1"/>
  <c r="O265" i="3" s="1"/>
  <c r="N267" i="3"/>
  <c r="L267" i="3"/>
  <c r="K267" i="3"/>
  <c r="J267" i="3"/>
  <c r="I267" i="3"/>
  <c r="H267" i="3"/>
  <c r="G267" i="3"/>
  <c r="F267" i="3"/>
  <c r="F263" i="3" s="1"/>
  <c r="E267" i="3"/>
  <c r="N265" i="3"/>
  <c r="N263" i="3"/>
  <c r="L263" i="3"/>
  <c r="L265" i="3" s="1"/>
  <c r="K263" i="3"/>
  <c r="J263" i="3" s="1"/>
  <c r="I263" i="3"/>
  <c r="I265" i="3" s="1"/>
  <c r="H263" i="3"/>
  <c r="H265" i="3" s="1"/>
  <c r="G265" i="3" s="1"/>
  <c r="G263" i="3"/>
  <c r="E263" i="3"/>
  <c r="E265" i="3" s="1"/>
  <c r="M262" i="3"/>
  <c r="J262" i="3"/>
  <c r="G262" i="3"/>
  <c r="D262" i="3"/>
  <c r="M261" i="3"/>
  <c r="J261" i="3"/>
  <c r="G261" i="3"/>
  <c r="D261" i="3"/>
  <c r="O260" i="3"/>
  <c r="N260" i="3"/>
  <c r="M260" i="3" s="1"/>
  <c r="L260" i="3"/>
  <c r="K260" i="3"/>
  <c r="J260" i="3" s="1"/>
  <c r="I260" i="3"/>
  <c r="H260" i="3"/>
  <c r="G260" i="3"/>
  <c r="F260" i="3"/>
  <c r="E260" i="3"/>
  <c r="D260" i="3" s="1"/>
  <c r="O258" i="3"/>
  <c r="F258" i="3"/>
  <c r="O256" i="3"/>
  <c r="L256" i="3"/>
  <c r="L258" i="3" s="1"/>
  <c r="K256" i="3"/>
  <c r="K258" i="3" s="1"/>
  <c r="J258" i="3" s="1"/>
  <c r="I256" i="3"/>
  <c r="I258" i="3" s="1"/>
  <c r="G258" i="3" s="1"/>
  <c r="H256" i="3"/>
  <c r="H258" i="3" s="1"/>
  <c r="G256" i="3"/>
  <c r="F256" i="3"/>
  <c r="E256" i="3"/>
  <c r="E258" i="3" s="1"/>
  <c r="D258" i="3" s="1"/>
  <c r="M255" i="3"/>
  <c r="J255" i="3"/>
  <c r="G255" i="3"/>
  <c r="D255" i="3"/>
  <c r="M254" i="3"/>
  <c r="J254" i="3"/>
  <c r="G254" i="3"/>
  <c r="D254" i="3"/>
  <c r="O253" i="3"/>
  <c r="N253" i="3"/>
  <c r="L253" i="3"/>
  <c r="K253" i="3"/>
  <c r="J253" i="3" s="1"/>
  <c r="I253" i="3"/>
  <c r="H253" i="3"/>
  <c r="G253" i="3"/>
  <c r="F253" i="3"/>
  <c r="E253" i="3"/>
  <c r="N251" i="3"/>
  <c r="M251" i="3" s="1"/>
  <c r="O249" i="3"/>
  <c r="O251" i="3" s="1"/>
  <c r="N249" i="3"/>
  <c r="L249" i="3"/>
  <c r="L251" i="3" s="1"/>
  <c r="I249" i="3"/>
  <c r="I251" i="3" s="1"/>
  <c r="H249" i="3"/>
  <c r="H251" i="3" s="1"/>
  <c r="G251" i="3" s="1"/>
  <c r="G249" i="3"/>
  <c r="F249" i="3"/>
  <c r="F251" i="3" s="1"/>
  <c r="E249" i="3"/>
  <c r="E251" i="3" s="1"/>
  <c r="M248" i="3"/>
  <c r="J248" i="3"/>
  <c r="G248" i="3"/>
  <c r="D248" i="3"/>
  <c r="O247" i="3"/>
  <c r="N247" i="3"/>
  <c r="M247" i="3" s="1"/>
  <c r="L247" i="3"/>
  <c r="K247" i="3"/>
  <c r="J247" i="3" s="1"/>
  <c r="I247" i="3"/>
  <c r="H247" i="3"/>
  <c r="G247" i="3"/>
  <c r="F247" i="3"/>
  <c r="E247" i="3"/>
  <c r="D247" i="3" s="1"/>
  <c r="O245" i="3"/>
  <c r="G245" i="3"/>
  <c r="F245" i="3"/>
  <c r="O243" i="3"/>
  <c r="N243" i="3"/>
  <c r="L243" i="3"/>
  <c r="L245" i="3" s="1"/>
  <c r="K243" i="3"/>
  <c r="K245" i="3" s="1"/>
  <c r="J245" i="3" s="1"/>
  <c r="I243" i="3"/>
  <c r="I245" i="3" s="1"/>
  <c r="H243" i="3"/>
  <c r="H245" i="3" s="1"/>
  <c r="G243" i="3"/>
  <c r="F243" i="3"/>
  <c r="E243" i="3"/>
  <c r="E245" i="3" s="1"/>
  <c r="D245" i="3" s="1"/>
  <c r="M242" i="3"/>
  <c r="J242" i="3"/>
  <c r="G242" i="3"/>
  <c r="D242" i="3"/>
  <c r="O241" i="3"/>
  <c r="N241" i="3"/>
  <c r="L241" i="3"/>
  <c r="K241" i="3"/>
  <c r="J241" i="3"/>
  <c r="I241" i="3"/>
  <c r="H241" i="3"/>
  <c r="G241" i="3"/>
  <c r="F241" i="3"/>
  <c r="E241" i="3"/>
  <c r="N239" i="3"/>
  <c r="O237" i="3"/>
  <c r="N237" i="3"/>
  <c r="L237" i="3"/>
  <c r="L239" i="3" s="1"/>
  <c r="K237" i="3"/>
  <c r="J237" i="3"/>
  <c r="I237" i="3"/>
  <c r="I239" i="3" s="1"/>
  <c r="H237" i="3"/>
  <c r="H239" i="3" s="1"/>
  <c r="G239" i="3" s="1"/>
  <c r="G237" i="3"/>
  <c r="F237" i="3"/>
  <c r="F239" i="3" s="1"/>
  <c r="E237" i="3"/>
  <c r="E239" i="3" s="1"/>
  <c r="L235" i="3"/>
  <c r="I235" i="3"/>
  <c r="H235" i="3"/>
  <c r="G235" i="3"/>
  <c r="E235" i="3"/>
  <c r="M234" i="3"/>
  <c r="J234" i="3"/>
  <c r="G234" i="3"/>
  <c r="D234" i="3"/>
  <c r="O233" i="3"/>
  <c r="N233" i="3"/>
  <c r="L233" i="3"/>
  <c r="K233" i="3"/>
  <c r="J233" i="3"/>
  <c r="I233" i="3"/>
  <c r="H233" i="3"/>
  <c r="G233" i="3"/>
  <c r="F233" i="3"/>
  <c r="E233" i="3"/>
  <c r="N231" i="3"/>
  <c r="O229" i="3"/>
  <c r="O231" i="3" s="1"/>
  <c r="N229" i="3"/>
  <c r="L229" i="3"/>
  <c r="L231" i="3" s="1"/>
  <c r="K229" i="3"/>
  <c r="K231" i="3" s="1"/>
  <c r="J231" i="3" s="1"/>
  <c r="J229" i="3"/>
  <c r="I229" i="3"/>
  <c r="I231" i="3" s="1"/>
  <c r="H229" i="3"/>
  <c r="H231" i="3" s="1"/>
  <c r="G231" i="3" s="1"/>
  <c r="G229" i="3"/>
  <c r="F229" i="3"/>
  <c r="D229" i="3" s="1"/>
  <c r="E229" i="3"/>
  <c r="E231" i="3" s="1"/>
  <c r="M228" i="3"/>
  <c r="J228" i="3"/>
  <c r="G228" i="3"/>
  <c r="D228" i="3"/>
  <c r="O227" i="3"/>
  <c r="N227" i="3"/>
  <c r="M227" i="3" s="1"/>
  <c r="L227" i="3"/>
  <c r="K227" i="3"/>
  <c r="J227" i="3" s="1"/>
  <c r="I227" i="3"/>
  <c r="H227" i="3"/>
  <c r="G227" i="3"/>
  <c r="F227" i="3"/>
  <c r="D227" i="3" s="1"/>
  <c r="E227" i="3"/>
  <c r="O225" i="3"/>
  <c r="J225" i="3"/>
  <c r="F225" i="3"/>
  <c r="O223" i="3"/>
  <c r="N223" i="3"/>
  <c r="L223" i="3"/>
  <c r="L225" i="3" s="1"/>
  <c r="K223" i="3"/>
  <c r="K225" i="3" s="1"/>
  <c r="I223" i="3"/>
  <c r="I225" i="3" s="1"/>
  <c r="H223" i="3"/>
  <c r="H225" i="3" s="1"/>
  <c r="G225" i="3" s="1"/>
  <c r="G223" i="3"/>
  <c r="F223" i="3"/>
  <c r="D223" i="3" s="1"/>
  <c r="E223" i="3"/>
  <c r="E225" i="3" s="1"/>
  <c r="D225" i="3" s="1"/>
  <c r="M222" i="3"/>
  <c r="J222" i="3"/>
  <c r="G222" i="3"/>
  <c r="D222" i="3"/>
  <c r="M221" i="3"/>
  <c r="J221" i="3"/>
  <c r="G221" i="3"/>
  <c r="D221" i="3"/>
  <c r="O220" i="3"/>
  <c r="O216" i="3" s="1"/>
  <c r="N220" i="3"/>
  <c r="L220" i="3"/>
  <c r="K220" i="3"/>
  <c r="J220" i="3"/>
  <c r="I220" i="3"/>
  <c r="H220" i="3"/>
  <c r="G220" i="3"/>
  <c r="F220" i="3"/>
  <c r="F216" i="3" s="1"/>
  <c r="E220" i="3"/>
  <c r="N218" i="3"/>
  <c r="N216" i="3"/>
  <c r="L216" i="3"/>
  <c r="L218" i="3" s="1"/>
  <c r="K216" i="3"/>
  <c r="J216" i="3" s="1"/>
  <c r="I216" i="3"/>
  <c r="I218" i="3" s="1"/>
  <c r="H216" i="3"/>
  <c r="H218" i="3" s="1"/>
  <c r="G218" i="3" s="1"/>
  <c r="G216" i="3"/>
  <c r="E216" i="3"/>
  <c r="E218" i="3" s="1"/>
  <c r="M215" i="3"/>
  <c r="J215" i="3"/>
  <c r="G215" i="3"/>
  <c r="D215" i="3"/>
  <c r="O214" i="3"/>
  <c r="N214" i="3"/>
  <c r="M214" i="3" s="1"/>
  <c r="L214" i="3"/>
  <c r="K214" i="3"/>
  <c r="J214" i="3" s="1"/>
  <c r="I214" i="3"/>
  <c r="H214" i="3"/>
  <c r="G214" i="3"/>
  <c r="F214" i="3"/>
  <c r="D214" i="3" s="1"/>
  <c r="E214" i="3"/>
  <c r="O212" i="3"/>
  <c r="F212" i="3"/>
  <c r="O210" i="3"/>
  <c r="L210" i="3"/>
  <c r="L212" i="3" s="1"/>
  <c r="K210" i="3"/>
  <c r="K212" i="3" s="1"/>
  <c r="J212" i="3" s="1"/>
  <c r="I210" i="3"/>
  <c r="I212" i="3" s="1"/>
  <c r="G212" i="3" s="1"/>
  <c r="H210" i="3"/>
  <c r="H212" i="3" s="1"/>
  <c r="G210" i="3"/>
  <c r="F210" i="3"/>
  <c r="D210" i="3" s="1"/>
  <c r="E210" i="3"/>
  <c r="E212" i="3" s="1"/>
  <c r="D212" i="3" s="1"/>
  <c r="M209" i="3"/>
  <c r="J209" i="3"/>
  <c r="G209" i="3"/>
  <c r="D209" i="3"/>
  <c r="O208" i="3"/>
  <c r="N208" i="3"/>
  <c r="L208" i="3"/>
  <c r="K208" i="3"/>
  <c r="J208" i="3" s="1"/>
  <c r="I208" i="3"/>
  <c r="H208" i="3"/>
  <c r="G208" i="3"/>
  <c r="F208" i="3"/>
  <c r="D208" i="3" s="1"/>
  <c r="E208" i="3"/>
  <c r="N206" i="3"/>
  <c r="M206" i="3" s="1"/>
  <c r="O204" i="3"/>
  <c r="O206" i="3" s="1"/>
  <c r="N204" i="3"/>
  <c r="L204" i="3"/>
  <c r="L206" i="3" s="1"/>
  <c r="I204" i="3"/>
  <c r="I206" i="3" s="1"/>
  <c r="H204" i="3"/>
  <c r="H206" i="3" s="1"/>
  <c r="G206" i="3" s="1"/>
  <c r="G204" i="3"/>
  <c r="F204" i="3"/>
  <c r="D204" i="3" s="1"/>
  <c r="E204" i="3"/>
  <c r="E206" i="3" s="1"/>
  <c r="M203" i="3"/>
  <c r="J203" i="3"/>
  <c r="G203" i="3"/>
  <c r="D203" i="3"/>
  <c r="O202" i="3"/>
  <c r="N202" i="3"/>
  <c r="M202" i="3" s="1"/>
  <c r="L202" i="3"/>
  <c r="K202" i="3"/>
  <c r="J202" i="3" s="1"/>
  <c r="I202" i="3"/>
  <c r="H202" i="3"/>
  <c r="G202" i="3"/>
  <c r="F202" i="3"/>
  <c r="D202" i="3" s="1"/>
  <c r="E202" i="3"/>
  <c r="O200" i="3"/>
  <c r="G200" i="3"/>
  <c r="F200" i="3"/>
  <c r="O198" i="3"/>
  <c r="L198" i="3"/>
  <c r="L200" i="3" s="1"/>
  <c r="K198" i="3"/>
  <c r="K200" i="3" s="1"/>
  <c r="J200" i="3" s="1"/>
  <c r="I198" i="3"/>
  <c r="I200" i="3" s="1"/>
  <c r="H198" i="3"/>
  <c r="H200" i="3" s="1"/>
  <c r="G198" i="3"/>
  <c r="F198" i="3"/>
  <c r="E198" i="3"/>
  <c r="E200" i="3" s="1"/>
  <c r="D200" i="3" s="1"/>
  <c r="M197" i="3"/>
  <c r="J197" i="3"/>
  <c r="G197" i="3"/>
  <c r="D197" i="3"/>
  <c r="O196" i="3"/>
  <c r="N196" i="3"/>
  <c r="L196" i="3"/>
  <c r="K196" i="3"/>
  <c r="J196" i="3" s="1"/>
  <c r="I196" i="3"/>
  <c r="H196" i="3"/>
  <c r="G196" i="3"/>
  <c r="F196" i="3"/>
  <c r="D196" i="3" s="1"/>
  <c r="E196" i="3"/>
  <c r="N194" i="3"/>
  <c r="M194" i="3" s="1"/>
  <c r="K194" i="3"/>
  <c r="J194" i="3" s="1"/>
  <c r="O192" i="3"/>
  <c r="O194" i="3" s="1"/>
  <c r="N192" i="3"/>
  <c r="L192" i="3"/>
  <c r="L194" i="3" s="1"/>
  <c r="K192" i="3"/>
  <c r="J192" i="3"/>
  <c r="I192" i="3"/>
  <c r="I194" i="3" s="1"/>
  <c r="H192" i="3"/>
  <c r="H194" i="3" s="1"/>
  <c r="G194" i="3" s="1"/>
  <c r="G192" i="3"/>
  <c r="F192" i="3"/>
  <c r="D192" i="3" s="1"/>
  <c r="E192" i="3"/>
  <c r="E194" i="3" s="1"/>
  <c r="M191" i="3"/>
  <c r="J191" i="3"/>
  <c r="G191" i="3"/>
  <c r="D191" i="3"/>
  <c r="O190" i="3"/>
  <c r="N190" i="3"/>
  <c r="M190" i="3" s="1"/>
  <c r="L190" i="3"/>
  <c r="K190" i="3"/>
  <c r="J190" i="3" s="1"/>
  <c r="I190" i="3"/>
  <c r="H190" i="3"/>
  <c r="G190" i="3"/>
  <c r="F190" i="3"/>
  <c r="E190" i="3"/>
  <c r="D190" i="3" s="1"/>
  <c r="O188" i="3"/>
  <c r="G188" i="3"/>
  <c r="F188" i="3"/>
  <c r="O186" i="3"/>
  <c r="N186" i="3"/>
  <c r="L186" i="3"/>
  <c r="L188" i="3" s="1"/>
  <c r="J188" i="3" s="1"/>
  <c r="K186" i="3"/>
  <c r="K188" i="3" s="1"/>
  <c r="I186" i="3"/>
  <c r="I188" i="3" s="1"/>
  <c r="H186" i="3"/>
  <c r="H188" i="3" s="1"/>
  <c r="G186" i="3"/>
  <c r="F186" i="3"/>
  <c r="E186" i="3"/>
  <c r="E188" i="3" s="1"/>
  <c r="D188" i="3" s="1"/>
  <c r="M185" i="3"/>
  <c r="J185" i="3"/>
  <c r="G185" i="3"/>
  <c r="D185" i="3"/>
  <c r="O184" i="3"/>
  <c r="N184" i="3"/>
  <c r="L184" i="3"/>
  <c r="K184" i="3"/>
  <c r="J184" i="3"/>
  <c r="I184" i="3"/>
  <c r="H184" i="3"/>
  <c r="G184" i="3"/>
  <c r="F184" i="3"/>
  <c r="E184" i="3"/>
  <c r="N182" i="3"/>
  <c r="O180" i="3"/>
  <c r="O182" i="3" s="1"/>
  <c r="N180" i="3"/>
  <c r="L180" i="3"/>
  <c r="L182" i="3" s="1"/>
  <c r="K180" i="3"/>
  <c r="K182" i="3" s="1"/>
  <c r="J182" i="3" s="1"/>
  <c r="J180" i="3"/>
  <c r="I180" i="3"/>
  <c r="I182" i="3" s="1"/>
  <c r="H180" i="3"/>
  <c r="H182" i="3" s="1"/>
  <c r="G182" i="3" s="1"/>
  <c r="G180" i="3"/>
  <c r="F180" i="3"/>
  <c r="F182" i="3" s="1"/>
  <c r="E180" i="3"/>
  <c r="E182" i="3" s="1"/>
  <c r="M179" i="3"/>
  <c r="J179" i="3"/>
  <c r="G179" i="3"/>
  <c r="D179" i="3"/>
  <c r="O178" i="3"/>
  <c r="N178" i="3"/>
  <c r="M178" i="3" s="1"/>
  <c r="L178" i="3"/>
  <c r="K178" i="3"/>
  <c r="J178" i="3" s="1"/>
  <c r="I178" i="3"/>
  <c r="H178" i="3"/>
  <c r="G178" i="3"/>
  <c r="F178" i="3"/>
  <c r="E178" i="3"/>
  <c r="D178" i="3" s="1"/>
  <c r="O176" i="3"/>
  <c r="J176" i="3"/>
  <c r="F176" i="3"/>
  <c r="O174" i="3"/>
  <c r="N174" i="3"/>
  <c r="L174" i="3"/>
  <c r="L176" i="3" s="1"/>
  <c r="K174" i="3"/>
  <c r="K176" i="3" s="1"/>
  <c r="I174" i="3"/>
  <c r="I176" i="3" s="1"/>
  <c r="H174" i="3"/>
  <c r="H176" i="3" s="1"/>
  <c r="G176" i="3" s="1"/>
  <c r="G174" i="3"/>
  <c r="F174" i="3"/>
  <c r="E174" i="3"/>
  <c r="E176" i="3" s="1"/>
  <c r="D176" i="3" s="1"/>
  <c r="L172" i="3"/>
  <c r="I172" i="3"/>
  <c r="H172" i="3"/>
  <c r="G172" i="3"/>
  <c r="E172" i="3"/>
  <c r="M171" i="3"/>
  <c r="J171" i="3"/>
  <c r="G171" i="3"/>
  <c r="D171" i="3"/>
  <c r="M170" i="3"/>
  <c r="J170" i="3"/>
  <c r="G170" i="3"/>
  <c r="D170" i="3"/>
  <c r="O169" i="3"/>
  <c r="N169" i="3"/>
  <c r="M169" i="3" s="1"/>
  <c r="L169" i="3"/>
  <c r="K169" i="3"/>
  <c r="J169" i="3" s="1"/>
  <c r="I169" i="3"/>
  <c r="H169" i="3"/>
  <c r="G169" i="3"/>
  <c r="F169" i="3"/>
  <c r="E169" i="3"/>
  <c r="D169" i="3" s="1"/>
  <c r="O167" i="3"/>
  <c r="G167" i="3"/>
  <c r="F167" i="3"/>
  <c r="O165" i="3"/>
  <c r="N165" i="3"/>
  <c r="L165" i="3"/>
  <c r="L167" i="3" s="1"/>
  <c r="J167" i="3" s="1"/>
  <c r="K165" i="3"/>
  <c r="K167" i="3" s="1"/>
  <c r="I165" i="3"/>
  <c r="I167" i="3" s="1"/>
  <c r="H165" i="3"/>
  <c r="H167" i="3" s="1"/>
  <c r="G165" i="3"/>
  <c r="F165" i="3"/>
  <c r="E165" i="3"/>
  <c r="E167" i="3" s="1"/>
  <c r="D167" i="3" s="1"/>
  <c r="M164" i="3"/>
  <c r="J164" i="3"/>
  <c r="G164" i="3"/>
  <c r="D164" i="3"/>
  <c r="M163" i="3"/>
  <c r="J163" i="3"/>
  <c r="G163" i="3"/>
  <c r="D163" i="3"/>
  <c r="M162" i="3"/>
  <c r="J162" i="3"/>
  <c r="G162" i="3"/>
  <c r="D162" i="3"/>
  <c r="M161" i="3"/>
  <c r="J161" i="3"/>
  <c r="G161" i="3"/>
  <c r="D161" i="3"/>
  <c r="M160" i="3"/>
  <c r="J160" i="3"/>
  <c r="G160" i="3"/>
  <c r="D160" i="3"/>
  <c r="M159" i="3"/>
  <c r="J159" i="3"/>
  <c r="G159" i="3"/>
  <c r="D159" i="3"/>
  <c r="M158" i="3"/>
  <c r="J158" i="3"/>
  <c r="G158" i="3"/>
  <c r="D158" i="3"/>
  <c r="M157" i="3"/>
  <c r="J157" i="3"/>
  <c r="G157" i="3"/>
  <c r="D157" i="3"/>
  <c r="M156" i="3"/>
  <c r="J156" i="3"/>
  <c r="G156" i="3"/>
  <c r="D156" i="3"/>
  <c r="M155" i="3"/>
  <c r="J155" i="3"/>
  <c r="G155" i="3"/>
  <c r="D155" i="3"/>
  <c r="M154" i="3"/>
  <c r="J154" i="3"/>
  <c r="G154" i="3"/>
  <c r="D154" i="3"/>
  <c r="M153" i="3"/>
  <c r="J153" i="3"/>
  <c r="G153" i="3"/>
  <c r="D153" i="3"/>
  <c r="M152" i="3"/>
  <c r="J152" i="3"/>
  <c r="G152" i="3"/>
  <c r="D152" i="3"/>
  <c r="M151" i="3"/>
  <c r="J151" i="3"/>
  <c r="G151" i="3"/>
  <c r="D151" i="3"/>
  <c r="M150" i="3"/>
  <c r="J150" i="3"/>
  <c r="G150" i="3"/>
  <c r="D150" i="3"/>
  <c r="M149" i="3"/>
  <c r="J149" i="3"/>
  <c r="G149" i="3"/>
  <c r="D149" i="3"/>
  <c r="M148" i="3"/>
  <c r="J148" i="3"/>
  <c r="G148" i="3"/>
  <c r="D148" i="3"/>
  <c r="M147" i="3"/>
  <c r="J147" i="3"/>
  <c r="G147" i="3"/>
  <c r="D147" i="3"/>
  <c r="O146" i="3"/>
  <c r="O142" i="3" s="1"/>
  <c r="N146" i="3"/>
  <c r="M146" i="3" s="1"/>
  <c r="L146" i="3"/>
  <c r="K146" i="3"/>
  <c r="J146" i="3" s="1"/>
  <c r="I146" i="3"/>
  <c r="H146" i="3"/>
  <c r="G146" i="3"/>
  <c r="F146" i="3"/>
  <c r="E146" i="3"/>
  <c r="N142" i="3"/>
  <c r="L142" i="3"/>
  <c r="L144" i="3" s="1"/>
  <c r="I142" i="3"/>
  <c r="I144" i="3" s="1"/>
  <c r="H142" i="3"/>
  <c r="H144" i="3" s="1"/>
  <c r="G144" i="3" s="1"/>
  <c r="G142" i="3"/>
  <c r="F142" i="3"/>
  <c r="F144" i="3" s="1"/>
  <c r="E142" i="3"/>
  <c r="E144" i="3" s="1"/>
  <c r="L140" i="3"/>
  <c r="I140" i="3"/>
  <c r="H140" i="3"/>
  <c r="G140" i="3"/>
  <c r="F140" i="3"/>
  <c r="E140" i="3"/>
  <c r="M139" i="3"/>
  <c r="J139" i="3"/>
  <c r="G139" i="3"/>
  <c r="D139" i="3"/>
  <c r="M138" i="3"/>
  <c r="J138" i="3"/>
  <c r="G138" i="3"/>
  <c r="D138" i="3"/>
  <c r="O137" i="3"/>
  <c r="N137" i="3"/>
  <c r="M137" i="3" s="1"/>
  <c r="L137" i="3"/>
  <c r="K137" i="3"/>
  <c r="J137" i="3"/>
  <c r="I137" i="3"/>
  <c r="H137" i="3"/>
  <c r="G137" i="3"/>
  <c r="F137" i="3"/>
  <c r="E137" i="3"/>
  <c r="D137" i="3" s="1"/>
  <c r="O135" i="3"/>
  <c r="K135" i="3"/>
  <c r="O133" i="3"/>
  <c r="N133" i="3"/>
  <c r="M133" i="3" s="1"/>
  <c r="L133" i="3"/>
  <c r="L135" i="3" s="1"/>
  <c r="J135" i="3" s="1"/>
  <c r="K133" i="3"/>
  <c r="J133" i="3"/>
  <c r="I133" i="3"/>
  <c r="I135" i="3" s="1"/>
  <c r="H133" i="3"/>
  <c r="H135" i="3" s="1"/>
  <c r="G135" i="3" s="1"/>
  <c r="G133" i="3"/>
  <c r="F133" i="3"/>
  <c r="F135" i="3" s="1"/>
  <c r="E133" i="3"/>
  <c r="E135" i="3" s="1"/>
  <c r="M132" i="3"/>
  <c r="J132" i="3"/>
  <c r="G132" i="3"/>
  <c r="D132" i="3"/>
  <c r="O131" i="3"/>
  <c r="N131" i="3"/>
  <c r="L131" i="3"/>
  <c r="K131" i="3"/>
  <c r="J131" i="3"/>
  <c r="I131" i="3"/>
  <c r="H131" i="3"/>
  <c r="G131" i="3"/>
  <c r="F131" i="3"/>
  <c r="E131" i="3"/>
  <c r="N129" i="3"/>
  <c r="K129" i="3"/>
  <c r="J129" i="3" s="1"/>
  <c r="O127" i="3"/>
  <c r="O129" i="3" s="1"/>
  <c r="N127" i="3"/>
  <c r="L127" i="3"/>
  <c r="L129" i="3" s="1"/>
  <c r="K127" i="3"/>
  <c r="J127" i="3"/>
  <c r="I127" i="3"/>
  <c r="I129" i="3" s="1"/>
  <c r="H127" i="3"/>
  <c r="H129" i="3" s="1"/>
  <c r="G129" i="3" s="1"/>
  <c r="G127" i="3"/>
  <c r="F127" i="3"/>
  <c r="F129" i="3" s="1"/>
  <c r="E127" i="3"/>
  <c r="E129" i="3" s="1"/>
  <c r="M126" i="3"/>
  <c r="J126" i="3"/>
  <c r="G126" i="3"/>
  <c r="D126" i="3"/>
  <c r="M125" i="3"/>
  <c r="J125" i="3"/>
  <c r="G125" i="3"/>
  <c r="D125" i="3"/>
  <c r="O124" i="3"/>
  <c r="N124" i="3"/>
  <c r="M124" i="3" s="1"/>
  <c r="L124" i="3"/>
  <c r="K124" i="3"/>
  <c r="J124" i="3"/>
  <c r="I124" i="3"/>
  <c r="H124" i="3"/>
  <c r="G124" i="3"/>
  <c r="F124" i="3"/>
  <c r="E124" i="3"/>
  <c r="D124" i="3" s="1"/>
  <c r="O122" i="3"/>
  <c r="G122" i="3"/>
  <c r="O120" i="3"/>
  <c r="N120" i="3"/>
  <c r="M120" i="3" s="1"/>
  <c r="L120" i="3"/>
  <c r="L122" i="3" s="1"/>
  <c r="K120" i="3"/>
  <c r="K122" i="3" s="1"/>
  <c r="J122" i="3" s="1"/>
  <c r="J120" i="3"/>
  <c r="I120" i="3"/>
  <c r="I122" i="3" s="1"/>
  <c r="H120" i="3"/>
  <c r="H122" i="3" s="1"/>
  <c r="G120" i="3"/>
  <c r="F120" i="3"/>
  <c r="F122" i="3" s="1"/>
  <c r="E120" i="3"/>
  <c r="E122" i="3" s="1"/>
  <c r="M119" i="3"/>
  <c r="J119" i="3"/>
  <c r="G119" i="3"/>
  <c r="D119" i="3"/>
  <c r="M118" i="3"/>
  <c r="J118" i="3"/>
  <c r="G118" i="3"/>
  <c r="D118" i="3"/>
  <c r="O117" i="3"/>
  <c r="O10" i="3" s="1"/>
  <c r="N117" i="3"/>
  <c r="L117" i="3"/>
  <c r="K117" i="3"/>
  <c r="J117" i="3"/>
  <c r="I117" i="3"/>
  <c r="H117" i="3"/>
  <c r="G117" i="3"/>
  <c r="F117" i="3"/>
  <c r="E117" i="3"/>
  <c r="N115" i="3"/>
  <c r="K115" i="3"/>
  <c r="J115" i="3" s="1"/>
  <c r="O113" i="3"/>
  <c r="O115" i="3" s="1"/>
  <c r="N113" i="3"/>
  <c r="L113" i="3"/>
  <c r="L115" i="3" s="1"/>
  <c r="K113" i="3"/>
  <c r="J113" i="3"/>
  <c r="I113" i="3"/>
  <c r="I115" i="3" s="1"/>
  <c r="H113" i="3"/>
  <c r="H115" i="3" s="1"/>
  <c r="G115" i="3" s="1"/>
  <c r="G113" i="3"/>
  <c r="F113" i="3"/>
  <c r="F115" i="3" s="1"/>
  <c r="E113" i="3"/>
  <c r="E115" i="3" s="1"/>
  <c r="M112" i="3"/>
  <c r="J112" i="3"/>
  <c r="G112" i="3"/>
  <c r="D112" i="3"/>
  <c r="M111" i="3"/>
  <c r="J111" i="3"/>
  <c r="G111" i="3"/>
  <c r="D111" i="3"/>
  <c r="O110" i="3"/>
  <c r="N110" i="3"/>
  <c r="M110" i="3" s="1"/>
  <c r="L110" i="3"/>
  <c r="K110" i="3"/>
  <c r="J110" i="3" s="1"/>
  <c r="I110" i="3"/>
  <c r="H110" i="3"/>
  <c r="G110" i="3"/>
  <c r="F110" i="3"/>
  <c r="E110" i="3"/>
  <c r="D110" i="3" s="1"/>
  <c r="O108" i="3"/>
  <c r="G108" i="3"/>
  <c r="F108" i="3"/>
  <c r="O106" i="3"/>
  <c r="N106" i="3"/>
  <c r="M106" i="3" s="1"/>
  <c r="L106" i="3"/>
  <c r="L108" i="3" s="1"/>
  <c r="K106" i="3"/>
  <c r="K108" i="3" s="1"/>
  <c r="J108" i="3" s="1"/>
  <c r="I106" i="3"/>
  <c r="I108" i="3" s="1"/>
  <c r="H106" i="3"/>
  <c r="H108" i="3" s="1"/>
  <c r="G106" i="3"/>
  <c r="F106" i="3"/>
  <c r="E106" i="3"/>
  <c r="E108" i="3" s="1"/>
  <c r="D108" i="3" s="1"/>
  <c r="O104" i="3"/>
  <c r="L104" i="3"/>
  <c r="K104" i="3"/>
  <c r="J104" i="3"/>
  <c r="I104" i="3"/>
  <c r="H104" i="3"/>
  <c r="G104" i="3"/>
  <c r="F104" i="3"/>
  <c r="E104" i="3"/>
  <c r="M103" i="3"/>
  <c r="J103" i="3"/>
  <c r="G103" i="3"/>
  <c r="D103" i="3"/>
  <c r="M102" i="3"/>
  <c r="J102" i="3"/>
  <c r="G102" i="3"/>
  <c r="D102" i="3"/>
  <c r="M101" i="3"/>
  <c r="J101" i="3"/>
  <c r="G101" i="3"/>
  <c r="D101" i="3"/>
  <c r="O100" i="3"/>
  <c r="N100" i="3"/>
  <c r="M100" i="3" s="1"/>
  <c r="L100" i="3"/>
  <c r="K100" i="3"/>
  <c r="J100" i="3" s="1"/>
  <c r="I100" i="3"/>
  <c r="H100" i="3"/>
  <c r="G100" i="3"/>
  <c r="F100" i="3"/>
  <c r="E100" i="3"/>
  <c r="D100" i="3" s="1"/>
  <c r="O98" i="3"/>
  <c r="F98" i="3"/>
  <c r="O96" i="3"/>
  <c r="N96" i="3"/>
  <c r="M96" i="3" s="1"/>
  <c r="L96" i="3"/>
  <c r="L98" i="3" s="1"/>
  <c r="K96" i="3"/>
  <c r="K98" i="3" s="1"/>
  <c r="J98" i="3" s="1"/>
  <c r="I96" i="3"/>
  <c r="I98" i="3" s="1"/>
  <c r="H96" i="3"/>
  <c r="H98" i="3" s="1"/>
  <c r="G98" i="3" s="1"/>
  <c r="G96" i="3"/>
  <c r="F96" i="3"/>
  <c r="E96" i="3"/>
  <c r="E98" i="3" s="1"/>
  <c r="D98" i="3" s="1"/>
  <c r="M95" i="3"/>
  <c r="J95" i="3"/>
  <c r="G95" i="3"/>
  <c r="D95" i="3"/>
  <c r="M94" i="3"/>
  <c r="J94" i="3"/>
  <c r="G94" i="3"/>
  <c r="D94" i="3"/>
  <c r="M93" i="3"/>
  <c r="J93" i="3"/>
  <c r="G93" i="3"/>
  <c r="D93" i="3"/>
  <c r="M92" i="3"/>
  <c r="J92" i="3"/>
  <c r="G92" i="3"/>
  <c r="D92" i="3"/>
  <c r="M91" i="3"/>
  <c r="J91" i="3"/>
  <c r="G91" i="3"/>
  <c r="D91" i="3"/>
  <c r="M90" i="3"/>
  <c r="J90" i="3"/>
  <c r="G90" i="3"/>
  <c r="D90" i="3"/>
  <c r="M89" i="3"/>
  <c r="J89" i="3"/>
  <c r="G89" i="3"/>
  <c r="D89" i="3"/>
  <c r="M88" i="3"/>
  <c r="J88" i="3"/>
  <c r="G88" i="3"/>
  <c r="D88" i="3"/>
  <c r="M87" i="3"/>
  <c r="J87" i="3"/>
  <c r="G87" i="3"/>
  <c r="D87" i="3"/>
  <c r="M86" i="3"/>
  <c r="J86" i="3"/>
  <c r="G86" i="3"/>
  <c r="D86" i="3"/>
  <c r="M85" i="3"/>
  <c r="J85" i="3"/>
  <c r="G85" i="3"/>
  <c r="D85" i="3"/>
  <c r="M84" i="3"/>
  <c r="J84" i="3"/>
  <c r="G84" i="3"/>
  <c r="D84" i="3"/>
  <c r="M83" i="3"/>
  <c r="J83" i="3"/>
  <c r="G83" i="3"/>
  <c r="D83" i="3"/>
  <c r="M82" i="3"/>
  <c r="J82" i="3"/>
  <c r="G82" i="3"/>
  <c r="D82" i="3"/>
  <c r="M81" i="3"/>
  <c r="J81" i="3"/>
  <c r="G81" i="3"/>
  <c r="D81" i="3"/>
  <c r="M80" i="3"/>
  <c r="J80" i="3"/>
  <c r="G80" i="3"/>
  <c r="D80" i="3"/>
  <c r="M79" i="3"/>
  <c r="J79" i="3"/>
  <c r="G79" i="3"/>
  <c r="D79" i="3"/>
  <c r="M78" i="3"/>
  <c r="J78" i="3"/>
  <c r="G78" i="3"/>
  <c r="D78" i="3"/>
  <c r="M77" i="3"/>
  <c r="J77" i="3"/>
  <c r="G77" i="3"/>
  <c r="D77" i="3"/>
  <c r="M76" i="3"/>
  <c r="J76" i="3"/>
  <c r="G76" i="3"/>
  <c r="D76" i="3"/>
  <c r="O75" i="3"/>
  <c r="N75" i="3"/>
  <c r="L75" i="3"/>
  <c r="K75" i="3"/>
  <c r="J75" i="3"/>
  <c r="I75" i="3"/>
  <c r="H75" i="3"/>
  <c r="G75" i="3"/>
  <c r="F75" i="3"/>
  <c r="E75" i="3"/>
  <c r="N73" i="3"/>
  <c r="K73" i="3"/>
  <c r="O71" i="3"/>
  <c r="O73" i="3" s="1"/>
  <c r="N71" i="3"/>
  <c r="L71" i="3"/>
  <c r="L73" i="3" s="1"/>
  <c r="K71" i="3"/>
  <c r="K69" i="3" s="1"/>
  <c r="J71" i="3"/>
  <c r="J73" i="3" s="1"/>
  <c r="I71" i="3"/>
  <c r="I73" i="3" s="1"/>
  <c r="H71" i="3"/>
  <c r="H73" i="3" s="1"/>
  <c r="G71" i="3"/>
  <c r="G69" i="3" s="1"/>
  <c r="F71" i="3"/>
  <c r="F69" i="3" s="1"/>
  <c r="E71" i="3"/>
  <c r="E73" i="3" s="1"/>
  <c r="N69" i="3"/>
  <c r="L69" i="3"/>
  <c r="I69" i="3"/>
  <c r="H69" i="3"/>
  <c r="E69" i="3"/>
  <c r="M67" i="3"/>
  <c r="J67" i="3"/>
  <c r="G67" i="3"/>
  <c r="D67" i="3"/>
  <c r="M66" i="3"/>
  <c r="J66" i="3"/>
  <c r="G66" i="3"/>
  <c r="D66" i="3"/>
  <c r="O65" i="3"/>
  <c r="N65" i="3"/>
  <c r="M65" i="3" s="1"/>
  <c r="L65" i="3"/>
  <c r="K65" i="3"/>
  <c r="J65" i="3" s="1"/>
  <c r="I65" i="3"/>
  <c r="H65" i="3"/>
  <c r="G65" i="3"/>
  <c r="F65" i="3"/>
  <c r="E65" i="3"/>
  <c r="D65" i="3" s="1"/>
  <c r="O63" i="3"/>
  <c r="F63" i="3"/>
  <c r="O61" i="3"/>
  <c r="N61" i="3"/>
  <c r="M61" i="3" s="1"/>
  <c r="L61" i="3"/>
  <c r="L63" i="3" s="1"/>
  <c r="K61" i="3"/>
  <c r="K63" i="3" s="1"/>
  <c r="J63" i="3" s="1"/>
  <c r="I61" i="3"/>
  <c r="I63" i="3" s="1"/>
  <c r="H61" i="3"/>
  <c r="H63" i="3" s="1"/>
  <c r="G63" i="3" s="1"/>
  <c r="G61" i="3"/>
  <c r="F61" i="3"/>
  <c r="E61" i="3"/>
  <c r="E63" i="3" s="1"/>
  <c r="D63" i="3" s="1"/>
  <c r="M60" i="3"/>
  <c r="J60" i="3"/>
  <c r="G60" i="3"/>
  <c r="D60" i="3"/>
  <c r="O59" i="3"/>
  <c r="N59" i="3"/>
  <c r="L59" i="3"/>
  <c r="K59" i="3"/>
  <c r="J59" i="3"/>
  <c r="I59" i="3"/>
  <c r="H59" i="3"/>
  <c r="G59" i="3"/>
  <c r="F59" i="3"/>
  <c r="E59" i="3"/>
  <c r="N57" i="3"/>
  <c r="K57" i="3"/>
  <c r="J57" i="3" s="1"/>
  <c r="O55" i="3"/>
  <c r="O57" i="3" s="1"/>
  <c r="N55" i="3"/>
  <c r="L55" i="3"/>
  <c r="L57" i="3" s="1"/>
  <c r="K55" i="3"/>
  <c r="J55" i="3"/>
  <c r="I55" i="3"/>
  <c r="I57" i="3" s="1"/>
  <c r="H55" i="3"/>
  <c r="H57" i="3" s="1"/>
  <c r="G57" i="3" s="1"/>
  <c r="G55" i="3"/>
  <c r="F55" i="3"/>
  <c r="F57" i="3" s="1"/>
  <c r="E55" i="3"/>
  <c r="E57" i="3" s="1"/>
  <c r="M54" i="3"/>
  <c r="J54" i="3"/>
  <c r="G54" i="3"/>
  <c r="D54" i="3"/>
  <c r="M53" i="3"/>
  <c r="J53" i="3"/>
  <c r="G53" i="3"/>
  <c r="D53" i="3"/>
  <c r="M52" i="3"/>
  <c r="J52" i="3"/>
  <c r="G52" i="3"/>
  <c r="D52" i="3"/>
  <c r="M51" i="3"/>
  <c r="J51" i="3"/>
  <c r="G51" i="3"/>
  <c r="D51" i="3"/>
  <c r="M50" i="3"/>
  <c r="J50" i="3"/>
  <c r="G50" i="3"/>
  <c r="D50" i="3"/>
  <c r="M49" i="3"/>
  <c r="J49" i="3"/>
  <c r="G49" i="3"/>
  <c r="D49" i="3"/>
  <c r="M48" i="3"/>
  <c r="J48" i="3"/>
  <c r="G48" i="3"/>
  <c r="D48" i="3"/>
  <c r="M47" i="3"/>
  <c r="J47" i="3"/>
  <c r="G47" i="3"/>
  <c r="D47" i="3"/>
  <c r="M46" i="3"/>
  <c r="J46" i="3"/>
  <c r="G46" i="3"/>
  <c r="D46" i="3"/>
  <c r="M45" i="3"/>
  <c r="J45" i="3"/>
  <c r="G45" i="3"/>
  <c r="D45" i="3"/>
  <c r="M44" i="3"/>
  <c r="J44" i="3"/>
  <c r="G44" i="3"/>
  <c r="D44" i="3"/>
  <c r="O43" i="3"/>
  <c r="N43" i="3"/>
  <c r="M43" i="3" s="1"/>
  <c r="L43" i="3"/>
  <c r="K43" i="3"/>
  <c r="J43" i="3" s="1"/>
  <c r="I43" i="3"/>
  <c r="H43" i="3"/>
  <c r="G43" i="3"/>
  <c r="F43" i="3"/>
  <c r="E43" i="3"/>
  <c r="D43" i="3" s="1"/>
  <c r="O41" i="3"/>
  <c r="F41" i="3"/>
  <c r="O39" i="3"/>
  <c r="N39" i="3"/>
  <c r="M39" i="3" s="1"/>
  <c r="L39" i="3"/>
  <c r="L41" i="3" s="1"/>
  <c r="K39" i="3"/>
  <c r="K41" i="3" s="1"/>
  <c r="J41" i="3" s="1"/>
  <c r="I39" i="3"/>
  <c r="I41" i="3" s="1"/>
  <c r="H39" i="3"/>
  <c r="H41" i="3" s="1"/>
  <c r="G41" i="3" s="1"/>
  <c r="G39" i="3"/>
  <c r="F39" i="3"/>
  <c r="E39" i="3"/>
  <c r="E41" i="3" s="1"/>
  <c r="D41" i="3" s="1"/>
  <c r="O37" i="3"/>
  <c r="L37" i="3"/>
  <c r="K37" i="3"/>
  <c r="J37" i="3"/>
  <c r="I37" i="3"/>
  <c r="H37" i="3"/>
  <c r="G37" i="3"/>
  <c r="F37" i="3"/>
  <c r="E37" i="3"/>
  <c r="M36" i="3"/>
  <c r="J36" i="3"/>
  <c r="G36" i="3"/>
  <c r="D36" i="3"/>
  <c r="M35" i="3"/>
  <c r="J35" i="3"/>
  <c r="G35" i="3"/>
  <c r="D35" i="3"/>
  <c r="O34" i="3"/>
  <c r="N34" i="3"/>
  <c r="M34" i="3" s="1"/>
  <c r="L34" i="3"/>
  <c r="K34" i="3"/>
  <c r="J34" i="3" s="1"/>
  <c r="I34" i="3"/>
  <c r="H34" i="3"/>
  <c r="G34" i="3"/>
  <c r="F34" i="3"/>
  <c r="E34" i="3"/>
  <c r="D34" i="3" s="1"/>
  <c r="O32" i="3"/>
  <c r="F32" i="3"/>
  <c r="O30" i="3"/>
  <c r="N30" i="3"/>
  <c r="M30" i="3" s="1"/>
  <c r="L30" i="3"/>
  <c r="L32" i="3" s="1"/>
  <c r="K30" i="3"/>
  <c r="K32" i="3" s="1"/>
  <c r="J32" i="3" s="1"/>
  <c r="I30" i="3"/>
  <c r="I32" i="3" s="1"/>
  <c r="H30" i="3"/>
  <c r="H32" i="3" s="1"/>
  <c r="G32" i="3" s="1"/>
  <c r="G30" i="3"/>
  <c r="F30" i="3"/>
  <c r="E30" i="3"/>
  <c r="E32" i="3" s="1"/>
  <c r="D32" i="3" s="1"/>
  <c r="M29" i="3"/>
  <c r="J29" i="3"/>
  <c r="G29" i="3"/>
  <c r="D29" i="3"/>
  <c r="M28" i="3"/>
  <c r="J28" i="3"/>
  <c r="G28" i="3"/>
  <c r="D28" i="3"/>
  <c r="M27" i="3"/>
  <c r="J27" i="3"/>
  <c r="G27" i="3"/>
  <c r="D27" i="3"/>
  <c r="M26" i="3"/>
  <c r="J26" i="3"/>
  <c r="G26" i="3"/>
  <c r="D26" i="3"/>
  <c r="M25" i="3"/>
  <c r="J25" i="3"/>
  <c r="G25" i="3"/>
  <c r="D25" i="3"/>
  <c r="M24" i="3"/>
  <c r="J24" i="3"/>
  <c r="G24" i="3"/>
  <c r="D24" i="3"/>
  <c r="M23" i="3"/>
  <c r="J23" i="3"/>
  <c r="G23" i="3"/>
  <c r="D23" i="3"/>
  <c r="M22" i="3"/>
  <c r="J22" i="3"/>
  <c r="G22" i="3"/>
  <c r="D22" i="3"/>
  <c r="M21" i="3"/>
  <c r="J21" i="3"/>
  <c r="G21" i="3"/>
  <c r="D21" i="3"/>
  <c r="M20" i="3"/>
  <c r="J20" i="3"/>
  <c r="G20" i="3"/>
  <c r="D20" i="3"/>
  <c r="M19" i="3"/>
  <c r="J19" i="3"/>
  <c r="G19" i="3"/>
  <c r="D19" i="3"/>
  <c r="O18" i="3"/>
  <c r="O9" i="3" s="1"/>
  <c r="N18" i="3"/>
  <c r="L18" i="3"/>
  <c r="K18" i="3"/>
  <c r="K9" i="3" s="1"/>
  <c r="J18" i="3"/>
  <c r="I18" i="3"/>
  <c r="H18" i="3"/>
  <c r="G18" i="3"/>
  <c r="F18" i="3"/>
  <c r="F9" i="3" s="1"/>
  <c r="E18" i="3"/>
  <c r="N16" i="3"/>
  <c r="K16" i="3"/>
  <c r="O14" i="3"/>
  <c r="O16" i="3" s="1"/>
  <c r="N14" i="3"/>
  <c r="L14" i="3"/>
  <c r="L16" i="3" s="1"/>
  <c r="K14" i="3"/>
  <c r="K12" i="3" s="1"/>
  <c r="J14" i="3"/>
  <c r="J16" i="3" s="1"/>
  <c r="I14" i="3"/>
  <c r="I16" i="3" s="1"/>
  <c r="H14" i="3"/>
  <c r="H16" i="3" s="1"/>
  <c r="G14" i="3"/>
  <c r="G16" i="3" s="1"/>
  <c r="F14" i="3"/>
  <c r="F16" i="3" s="1"/>
  <c r="E14" i="3"/>
  <c r="E16" i="3" s="1"/>
  <c r="N12" i="3"/>
  <c r="L12" i="3"/>
  <c r="I12" i="3"/>
  <c r="H12" i="3"/>
  <c r="G12" i="3"/>
  <c r="E12" i="3"/>
  <c r="L11" i="3"/>
  <c r="I11" i="3"/>
  <c r="H11" i="3"/>
  <c r="G11" i="3"/>
  <c r="E11" i="3"/>
  <c r="K10" i="3"/>
  <c r="I10" i="3"/>
  <c r="E10" i="3"/>
  <c r="I9" i="3"/>
  <c r="I8" i="3"/>
  <c r="D216" i="3" l="1"/>
  <c r="F218" i="3"/>
  <c r="D218" i="3" s="1"/>
  <c r="D263" i="3"/>
  <c r="F265" i="3"/>
  <c r="O8" i="3"/>
  <c r="O144" i="3"/>
  <c r="O140" i="3"/>
  <c r="O218" i="3"/>
  <c r="O172" i="3"/>
  <c r="J12" i="3"/>
  <c r="K11" i="3"/>
  <c r="J11" i="3" s="1"/>
  <c r="K8" i="3"/>
  <c r="M174" i="3"/>
  <c r="N176" i="3"/>
  <c r="M176" i="3" s="1"/>
  <c r="E270" i="3"/>
  <c r="E302" i="3"/>
  <c r="D302" i="3" s="1"/>
  <c r="D378" i="3"/>
  <c r="F380" i="3"/>
  <c r="D429" i="3"/>
  <c r="F431" i="3"/>
  <c r="D431" i="3" s="1"/>
  <c r="N10" i="3"/>
  <c r="M10" i="3" s="1"/>
  <c r="M57" i="3"/>
  <c r="F73" i="3"/>
  <c r="M115" i="3"/>
  <c r="D122" i="3"/>
  <c r="M142" i="3"/>
  <c r="M165" i="3"/>
  <c r="N167" i="3"/>
  <c r="M167" i="3" s="1"/>
  <c r="F172" i="3"/>
  <c r="M186" i="3"/>
  <c r="N188" i="3"/>
  <c r="M188" i="3" s="1"/>
  <c r="F231" i="3"/>
  <c r="O274" i="3"/>
  <c r="M274" i="3" s="1"/>
  <c r="O270" i="3"/>
  <c r="N278" i="3"/>
  <c r="G642" i="3"/>
  <c r="H644" i="3"/>
  <c r="G644" i="3" s="1"/>
  <c r="H640" i="3"/>
  <c r="J668" i="3"/>
  <c r="L664" i="3"/>
  <c r="L10" i="3"/>
  <c r="J10" i="3" s="1"/>
  <c r="E9" i="3"/>
  <c r="F12" i="3"/>
  <c r="F11" i="3" s="1"/>
  <c r="O12" i="3"/>
  <c r="O11" i="3" s="1"/>
  <c r="J30" i="3"/>
  <c r="J39" i="3"/>
  <c r="J61" i="3"/>
  <c r="O69" i="3"/>
  <c r="G73" i="3"/>
  <c r="J96" i="3"/>
  <c r="J69" i="3" s="1"/>
  <c r="J106" i="3"/>
  <c r="K172" i="3"/>
  <c r="J172" i="3" s="1"/>
  <c r="F194" i="3"/>
  <c r="D194" i="3" s="1"/>
  <c r="N198" i="3"/>
  <c r="M218" i="3"/>
  <c r="K235" i="3"/>
  <c r="J235" i="3" s="1"/>
  <c r="M243" i="3"/>
  <c r="N245" i="3"/>
  <c r="M245" i="3" s="1"/>
  <c r="M265" i="3"/>
  <c r="F274" i="3"/>
  <c r="D341" i="3"/>
  <c r="F343" i="3"/>
  <c r="D391" i="3"/>
  <c r="F393" i="3"/>
  <c r="M437" i="3"/>
  <c r="J442" i="3"/>
  <c r="K441" i="3"/>
  <c r="J441" i="3" s="1"/>
  <c r="J485" i="3"/>
  <c r="L481" i="3"/>
  <c r="L9" i="3"/>
  <c r="J508" i="3"/>
  <c r="G576" i="3"/>
  <c r="H572" i="3"/>
  <c r="H9" i="3"/>
  <c r="G637" i="3"/>
  <c r="H633" i="3"/>
  <c r="H10" i="3"/>
  <c r="G10" i="3" s="1"/>
  <c r="M223" i="3"/>
  <c r="N225" i="3"/>
  <c r="M225" i="3" s="1"/>
  <c r="M239" i="3"/>
  <c r="D403" i="3"/>
  <c r="F405" i="3"/>
  <c r="D405" i="3" s="1"/>
  <c r="N9" i="3"/>
  <c r="M12" i="3"/>
  <c r="M129" i="3"/>
  <c r="D135" i="3"/>
  <c r="D144" i="3"/>
  <c r="K218" i="3"/>
  <c r="J218" i="3" s="1"/>
  <c r="D237" i="3"/>
  <c r="F235" i="3"/>
  <c r="D235" i="3" s="1"/>
  <c r="O239" i="3"/>
  <c r="O235" i="3"/>
  <c r="K265" i="3"/>
  <c r="J265" i="3" s="1"/>
  <c r="D11" i="3"/>
  <c r="M14" i="3"/>
  <c r="M16" i="3" s="1"/>
  <c r="D18" i="3"/>
  <c r="M18" i="3"/>
  <c r="N32" i="3"/>
  <c r="M32" i="3" s="1"/>
  <c r="D37" i="3"/>
  <c r="N37" i="3"/>
  <c r="M37" i="3" s="1"/>
  <c r="N41" i="3"/>
  <c r="M41" i="3" s="1"/>
  <c r="D57" i="3"/>
  <c r="M55" i="3"/>
  <c r="D59" i="3"/>
  <c r="M59" i="3"/>
  <c r="N63" i="3"/>
  <c r="M63" i="3" s="1"/>
  <c r="M71" i="3"/>
  <c r="D75" i="3"/>
  <c r="M75" i="3"/>
  <c r="N98" i="3"/>
  <c r="M98" i="3" s="1"/>
  <c r="D104" i="3"/>
  <c r="N104" i="3"/>
  <c r="M104" i="3" s="1"/>
  <c r="N108" i="3"/>
  <c r="M108" i="3" s="1"/>
  <c r="D115" i="3"/>
  <c r="M113" i="3"/>
  <c r="D117" i="3"/>
  <c r="M117" i="3"/>
  <c r="N122" i="3"/>
  <c r="M122" i="3" s="1"/>
  <c r="D129" i="3"/>
  <c r="M127" i="3"/>
  <c r="D131" i="3"/>
  <c r="M131" i="3"/>
  <c r="N135" i="3"/>
  <c r="M135" i="3" s="1"/>
  <c r="D140" i="3"/>
  <c r="N140" i="3"/>
  <c r="K142" i="3"/>
  <c r="N144" i="3"/>
  <c r="M144" i="3" s="1"/>
  <c r="M182" i="3"/>
  <c r="K204" i="3"/>
  <c r="F206" i="3"/>
  <c r="N210" i="3"/>
  <c r="N172" i="3" s="1"/>
  <c r="M172" i="3" s="1"/>
  <c r="M231" i="3"/>
  <c r="K239" i="3"/>
  <c r="J239" i="3" s="1"/>
  <c r="K249" i="3"/>
  <c r="N256" i="3"/>
  <c r="D300" i="3"/>
  <c r="M302" i="3"/>
  <c r="H320" i="3"/>
  <c r="F446" i="3"/>
  <c r="D446" i="3" s="1"/>
  <c r="D14" i="3"/>
  <c r="D16" i="3" s="1"/>
  <c r="D30" i="3"/>
  <c r="D39" i="3"/>
  <c r="D55" i="3"/>
  <c r="D61" i="3"/>
  <c r="D71" i="3"/>
  <c r="D96" i="3"/>
  <c r="D106" i="3"/>
  <c r="D113" i="3"/>
  <c r="D120" i="3"/>
  <c r="D127" i="3"/>
  <c r="D133" i="3"/>
  <c r="D142" i="3"/>
  <c r="D146" i="3"/>
  <c r="J165" i="3"/>
  <c r="J174" i="3"/>
  <c r="J186" i="3"/>
  <c r="J198" i="3"/>
  <c r="J210" i="3"/>
  <c r="J223" i="3"/>
  <c r="J243" i="3"/>
  <c r="J256" i="3"/>
  <c r="J278" i="3"/>
  <c r="L270" i="3"/>
  <c r="L68" i="3" s="1"/>
  <c r="L302" i="3"/>
  <c r="J302" i="3" s="1"/>
  <c r="G328" i="3"/>
  <c r="H330" i="3"/>
  <c r="G330" i="3" s="1"/>
  <c r="G343" i="3"/>
  <c r="K366" i="3"/>
  <c r="G380" i="3"/>
  <c r="K385" i="3"/>
  <c r="G393" i="3"/>
  <c r="K397" i="3"/>
  <c r="G405" i="3"/>
  <c r="K409" i="3"/>
  <c r="G417" i="3"/>
  <c r="K421" i="3"/>
  <c r="G431" i="3"/>
  <c r="K435" i="3"/>
  <c r="M441" i="3"/>
  <c r="J633" i="3"/>
  <c r="L631" i="3"/>
  <c r="J662" i="3"/>
  <c r="L658" i="3"/>
  <c r="D172" i="3"/>
  <c r="D182" i="3"/>
  <c r="M180" i="3"/>
  <c r="D184" i="3"/>
  <c r="M184" i="3"/>
  <c r="M192" i="3"/>
  <c r="M196" i="3"/>
  <c r="D206" i="3"/>
  <c r="M204" i="3"/>
  <c r="M208" i="3"/>
  <c r="M216" i="3"/>
  <c r="D220" i="3"/>
  <c r="M220" i="3"/>
  <c r="D231" i="3"/>
  <c r="M229" i="3"/>
  <c r="D233" i="3"/>
  <c r="M233" i="3"/>
  <c r="D239" i="3"/>
  <c r="M237" i="3"/>
  <c r="D241" i="3"/>
  <c r="M241" i="3"/>
  <c r="D251" i="3"/>
  <c r="M249" i="3"/>
  <c r="D253" i="3"/>
  <c r="M253" i="3"/>
  <c r="D265" i="3"/>
  <c r="M263" i="3"/>
  <c r="D267" i="3"/>
  <c r="M267" i="3"/>
  <c r="D274" i="3"/>
  <c r="M272" i="3"/>
  <c r="D276" i="3"/>
  <c r="M276" i="3"/>
  <c r="D299" i="3"/>
  <c r="G300" i="3"/>
  <c r="H270" i="3"/>
  <c r="G304" i="3"/>
  <c r="J322" i="3"/>
  <c r="J324" i="3"/>
  <c r="J332" i="3"/>
  <c r="K328" i="3"/>
  <c r="D343" i="3"/>
  <c r="M341" i="3"/>
  <c r="N343" i="3"/>
  <c r="M343" i="3" s="1"/>
  <c r="M345" i="3"/>
  <c r="D380" i="3"/>
  <c r="M378" i="3"/>
  <c r="N380" i="3"/>
  <c r="M380" i="3" s="1"/>
  <c r="D382" i="3"/>
  <c r="M382" i="3"/>
  <c r="D393" i="3"/>
  <c r="M391" i="3"/>
  <c r="N393" i="3"/>
  <c r="M393" i="3" s="1"/>
  <c r="D395" i="3"/>
  <c r="M395" i="3"/>
  <c r="M403" i="3"/>
  <c r="N405" i="3"/>
  <c r="M405" i="3" s="1"/>
  <c r="M407" i="3"/>
  <c r="D417" i="3"/>
  <c r="M415" i="3"/>
  <c r="N417" i="3"/>
  <c r="M417" i="3" s="1"/>
  <c r="D419" i="3"/>
  <c r="M419" i="3"/>
  <c r="M429" i="3"/>
  <c r="N431" i="3"/>
  <c r="M431" i="3" s="1"/>
  <c r="M433" i="3"/>
  <c r="G540" i="3"/>
  <c r="G542" i="3"/>
  <c r="H544" i="3"/>
  <c r="G544" i="3" s="1"/>
  <c r="D600" i="3"/>
  <c r="J598" i="3"/>
  <c r="L570" i="3"/>
  <c r="J570" i="3" s="1"/>
  <c r="L600" i="3"/>
  <c r="G602" i="3"/>
  <c r="H598" i="3"/>
  <c r="J621" i="3"/>
  <c r="L623" i="3"/>
  <c r="J623" i="3" s="1"/>
  <c r="D165" i="3"/>
  <c r="D174" i="3"/>
  <c r="D180" i="3"/>
  <c r="D186" i="3"/>
  <c r="D198" i="3"/>
  <c r="D243" i="3"/>
  <c r="D249" i="3"/>
  <c r="D256" i="3"/>
  <c r="D278" i="3"/>
  <c r="J300" i="3"/>
  <c r="J320" i="3"/>
  <c r="F328" i="3"/>
  <c r="M332" i="3"/>
  <c r="D368" i="3"/>
  <c r="M366" i="3"/>
  <c r="M370" i="3"/>
  <c r="D387" i="3"/>
  <c r="M385" i="3"/>
  <c r="M389" i="3"/>
  <c r="D399" i="3"/>
  <c r="M397" i="3"/>
  <c r="D401" i="3"/>
  <c r="M401" i="3"/>
  <c r="D411" i="3"/>
  <c r="M409" i="3"/>
  <c r="D413" i="3"/>
  <c r="M413" i="3"/>
  <c r="D423" i="3"/>
  <c r="M421" i="3"/>
  <c r="D425" i="3"/>
  <c r="M425" i="3"/>
  <c r="D437" i="3"/>
  <c r="M435" i="3"/>
  <c r="M439" i="3"/>
  <c r="M442" i="3"/>
  <c r="J446" i="3"/>
  <c r="F475" i="3"/>
  <c r="D544" i="3"/>
  <c r="J564" i="3"/>
  <c r="J510" i="3"/>
  <c r="L512" i="3"/>
  <c r="J512" i="3" s="1"/>
  <c r="J542" i="3"/>
  <c r="L540" i="3"/>
  <c r="J540" i="3" s="1"/>
  <c r="L544" i="3"/>
  <c r="J544" i="3" s="1"/>
  <c r="J562" i="3"/>
  <c r="L564" i="3"/>
  <c r="M574" i="3"/>
  <c r="D635" i="3"/>
  <c r="H658" i="3"/>
  <c r="D385" i="3"/>
  <c r="D397" i="3"/>
  <c r="D415" i="3"/>
  <c r="D444" i="3"/>
  <c r="N473" i="3"/>
  <c r="M473" i="3" s="1"/>
  <c r="M483" i="3"/>
  <c r="H503" i="3"/>
  <c r="G503" i="3" s="1"/>
  <c r="M512" i="3"/>
  <c r="H535" i="3"/>
  <c r="G535" i="3" s="1"/>
  <c r="J574" i="3"/>
  <c r="J644" i="3"/>
  <c r="N446" i="3"/>
  <c r="M446" i="3" s="1"/>
  <c r="M444" i="3"/>
  <c r="M503" i="3"/>
  <c r="M535" i="3"/>
  <c r="J600" i="3"/>
  <c r="J635" i="3"/>
  <c r="G471" i="3"/>
  <c r="M481" i="3"/>
  <c r="M501" i="3"/>
  <c r="M510" i="3"/>
  <c r="M533" i="3"/>
  <c r="M542" i="3"/>
  <c r="M562" i="3"/>
  <c r="M572" i="3"/>
  <c r="M598" i="3"/>
  <c r="M621" i="3"/>
  <c r="M633" i="3"/>
  <c r="M642" i="3"/>
  <c r="M658" i="3"/>
  <c r="M664" i="3"/>
  <c r="K411" i="3" l="1"/>
  <c r="J411" i="3" s="1"/>
  <c r="J409" i="3"/>
  <c r="D9" i="3"/>
  <c r="E8" i="3"/>
  <c r="G640" i="3"/>
  <c r="H639" i="3"/>
  <c r="G639" i="3" s="1"/>
  <c r="M256" i="3"/>
  <c r="N258" i="3"/>
  <c r="M258" i="3" s="1"/>
  <c r="N235" i="3"/>
  <c r="M235" i="3" s="1"/>
  <c r="M73" i="3"/>
  <c r="M69" i="3"/>
  <c r="O68" i="3"/>
  <c r="F330" i="3"/>
  <c r="D330" i="3" s="1"/>
  <c r="D328" i="3"/>
  <c r="K330" i="3"/>
  <c r="J330" i="3" s="1"/>
  <c r="J328" i="3"/>
  <c r="K270" i="3"/>
  <c r="J270" i="3" s="1"/>
  <c r="J658" i="3"/>
  <c r="L640" i="3"/>
  <c r="L660" i="3"/>
  <c r="J660" i="3" s="1"/>
  <c r="K423" i="3"/>
  <c r="J423" i="3" s="1"/>
  <c r="J421" i="3"/>
  <c r="K399" i="3"/>
  <c r="J399" i="3" s="1"/>
  <c r="J397" i="3"/>
  <c r="K368" i="3"/>
  <c r="J368" i="3" s="1"/>
  <c r="J366" i="3"/>
  <c r="G320" i="3"/>
  <c r="H322" i="3"/>
  <c r="G322" i="3" s="1"/>
  <c r="K251" i="3"/>
  <c r="J251" i="3" s="1"/>
  <c r="J249" i="3"/>
  <c r="K144" i="3"/>
  <c r="J144" i="3" s="1"/>
  <c r="J142" i="3"/>
  <c r="K140" i="3"/>
  <c r="N11" i="3"/>
  <c r="M11" i="3" s="1"/>
  <c r="H8" i="3"/>
  <c r="G8" i="3" s="1"/>
  <c r="G9" i="3"/>
  <c r="J664" i="3"/>
  <c r="L666" i="3"/>
  <c r="J666" i="3" s="1"/>
  <c r="F270" i="3"/>
  <c r="F68" i="3" s="1"/>
  <c r="D12" i="3"/>
  <c r="D475" i="3"/>
  <c r="F471" i="3"/>
  <c r="F10" i="3"/>
  <c r="G598" i="3"/>
  <c r="H600" i="3"/>
  <c r="G600" i="3" s="1"/>
  <c r="J631" i="3"/>
  <c r="L630" i="3"/>
  <c r="J630" i="3" s="1"/>
  <c r="K437" i="3"/>
  <c r="J437" i="3" s="1"/>
  <c r="J435" i="3"/>
  <c r="K387" i="3"/>
  <c r="J387" i="3" s="1"/>
  <c r="J385" i="3"/>
  <c r="G633" i="3"/>
  <c r="H635" i="3"/>
  <c r="G635" i="3" s="1"/>
  <c r="H631" i="3"/>
  <c r="J481" i="3"/>
  <c r="L483" i="3"/>
  <c r="J483" i="3" s="1"/>
  <c r="L479" i="3"/>
  <c r="D73" i="3"/>
  <c r="D69" i="3"/>
  <c r="M210" i="3"/>
  <c r="N212" i="3"/>
  <c r="M212" i="3" s="1"/>
  <c r="L507" i="3"/>
  <c r="J507" i="3" s="1"/>
  <c r="E68" i="3"/>
  <c r="G658" i="3"/>
  <c r="H660" i="3"/>
  <c r="G660" i="3" s="1"/>
  <c r="G270" i="3"/>
  <c r="H68" i="3"/>
  <c r="G68" i="3" s="1"/>
  <c r="K206" i="3"/>
  <c r="J206" i="3" s="1"/>
  <c r="J204" i="3"/>
  <c r="M140" i="3"/>
  <c r="M9" i="3"/>
  <c r="N8" i="3"/>
  <c r="M8" i="3" s="1"/>
  <c r="G572" i="3"/>
  <c r="H574" i="3"/>
  <c r="G574" i="3" s="1"/>
  <c r="H570" i="3"/>
  <c r="L8" i="3"/>
  <c r="J8" i="3" s="1"/>
  <c r="M198" i="3"/>
  <c r="N200" i="3"/>
  <c r="M200" i="3" s="1"/>
  <c r="M278" i="3"/>
  <c r="N280" i="3"/>
  <c r="M280" i="3" s="1"/>
  <c r="N270" i="3"/>
  <c r="M270" i="3" s="1"/>
  <c r="J9" i="3"/>
  <c r="N68" i="3" l="1"/>
  <c r="M68" i="3" s="1"/>
  <c r="G570" i="3"/>
  <c r="H507" i="3"/>
  <c r="G507" i="3" s="1"/>
  <c r="D68" i="3"/>
  <c r="J140" i="3"/>
  <c r="K68" i="3"/>
  <c r="J68" i="3" s="1"/>
  <c r="G631" i="3"/>
  <c r="H630" i="3"/>
  <c r="G630" i="3" s="1"/>
  <c r="D471" i="3"/>
  <c r="F473" i="3"/>
  <c r="D473" i="3" s="1"/>
  <c r="F442" i="3"/>
  <c r="J640" i="3"/>
  <c r="L639" i="3"/>
  <c r="J639" i="3" s="1"/>
  <c r="J479" i="3"/>
  <c r="L478" i="3"/>
  <c r="J478" i="3" s="1"/>
  <c r="D270" i="3"/>
  <c r="F8" i="3"/>
  <c r="D10" i="3"/>
  <c r="D8" i="3"/>
  <c r="F441" i="3" l="1"/>
  <c r="D441" i="3" s="1"/>
  <c r="D442" i="3"/>
</calcChain>
</file>

<file path=xl/sharedStrings.xml><?xml version="1.0" encoding="utf-8"?>
<sst xmlns="http://schemas.openxmlformats.org/spreadsheetml/2006/main" count="693" uniqueCount="164">
  <si>
    <t>Ծրագիր</t>
  </si>
  <si>
    <t>Բյուջետային հատկացումների գլխավոր կարգադրիչների, ծրագրերի, միջոցառումների և միջոցառումները կատարող պետական մարմինների անվանումները</t>
  </si>
  <si>
    <t>ԸՆԴԱՄԵՆԸ_x000D_
այդ թվում`</t>
  </si>
  <si>
    <t>ՀՀ ՎԱՐՉԱՊԵՏԻ ԱՇԽԱՏԱԿԱԶՄ_x000D_
այդ թվում`</t>
  </si>
  <si>
    <t>Պետական հատվածի արդիականացման ծրագիր</t>
  </si>
  <si>
    <t>այդ թվում`</t>
  </si>
  <si>
    <t>այդ թվում` ըստ կատարողների</t>
  </si>
  <si>
    <t>այդ թվում` բյուջետային ծախսերի տնտեսագիտական դասակարգման հոդվածներ</t>
  </si>
  <si>
    <t>ԸՆԹԱՑԻԿ ԾԱԽՍԵՐ</t>
  </si>
  <si>
    <t>- Աշխատողների աշխատավարձեր և հավելավճարներ</t>
  </si>
  <si>
    <t>- Կապի ծառայություններ</t>
  </si>
  <si>
    <t>- Ապահովագրական ծախսեր</t>
  </si>
  <si>
    <t>- Ներքին գործուղումներ</t>
  </si>
  <si>
    <t>- Համակարգչային ծառայություններ</t>
  </si>
  <si>
    <t>- Աշխատակազմի մասնագիտական զարգացման ծառայություններ</t>
  </si>
  <si>
    <t>- Տեղեկատվական ծառայություններ</t>
  </si>
  <si>
    <t>- Կառավարչական ծառայություններ</t>
  </si>
  <si>
    <t>- Ներկայացուցչական ծախսեր</t>
  </si>
  <si>
    <t>- Մեքենաների և սարքավորումների ընթացիկ նորոգում և պահպանում</t>
  </si>
  <si>
    <t>- Գրասենյակային նյութեր և հագուստ</t>
  </si>
  <si>
    <t>- Տրանսպորտային նյութեր</t>
  </si>
  <si>
    <t>Այլ ծախսեր</t>
  </si>
  <si>
    <t>ՈՉ ՖԻՆԱՆՍԱԿԱՆ ԱԿՏԻՎՆԵՐԻ ԳԾՈՎ ԾԱԽՍԵՐ</t>
  </si>
  <si>
    <t>Սոցիալական ներդրումների և տեղական զարգացման ծրագիր</t>
  </si>
  <si>
    <t>Համաշխարհային բանկի աջակցությամբ իրականացվող Տարածքային զարգացման հիմնադրամի ծրագրի կառավարում</t>
  </si>
  <si>
    <t>ՀՀ վարչապետի աշխատակազմ</t>
  </si>
  <si>
    <t>- Գործառնական և բանկային ծառայությունների ծախսեր</t>
  </si>
  <si>
    <t>- Էներգետիկ ծառայություններ</t>
  </si>
  <si>
    <t>- Կոմունալ ծառայություններ</t>
  </si>
  <si>
    <t>- Արտասահմանյան գործուղումների գծով ծախսեր</t>
  </si>
  <si>
    <t>- Վարչական ծառայություններ</t>
  </si>
  <si>
    <t>- Շենքերի և կառույցների ընթացիկ նորոգում և պահպանում</t>
  </si>
  <si>
    <t>- Կենցաղային և հանրային սննդի նյութեր</t>
  </si>
  <si>
    <t>- Շենքերի և շինությունների շինարարություն</t>
  </si>
  <si>
    <t>- Վարչական սարքավորումներ</t>
  </si>
  <si>
    <t>- Նախագծահետազոտական ծախսեր</t>
  </si>
  <si>
    <t>Քաղաքային զարգացում</t>
  </si>
  <si>
    <t>Վերակառուցման և զարգացման եվրոպական բանկի աջակցությամբ իրականացվող Գյումրու քաղաքային ճանապարհների  ծրագիր</t>
  </si>
  <si>
    <t>- Շենքերի և շինությունների կապիտալ վերանորոգում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</si>
  <si>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</si>
  <si>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կառավարում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</si>
  <si>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</si>
  <si>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ՀՀ  ԱՌՈՂՋԱՊԱՀՈՒԹՅԱՆ  ՆԱԽԱՐԱՐՈՒԹՅՈՒՆ_x000D_
այդ թվում`</t>
  </si>
  <si>
    <t>Առողջապահության համակարգի արդիականացման և արդյունավետության բարձրացման ծրագիր</t>
  </si>
  <si>
    <t>Համաշխարհային բանկի աջակցությամբ իրականացվող Ոչ վարակիչ հիվանդությունների կանխարգելման և վերահսկման ծրագիր</t>
  </si>
  <si>
    <t>ՀՀ  առողջապահության  նախարարություն</t>
  </si>
  <si>
    <t>- Գույքի և սարքավորումների վարձակալություն</t>
  </si>
  <si>
    <t>- Ընդհանուր բնույթի այլ ծառայություններ</t>
  </si>
  <si>
    <t>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</t>
  </si>
  <si>
    <t>Զբոսաշրջության զարգացման ծրագիր</t>
  </si>
  <si>
    <t>Գյուղական ենթակառուցվածքների վերականգնում և զարգացում</t>
  </si>
  <si>
    <t>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</si>
  <si>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>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</si>
  <si>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>Ենթակառուցվածքների և գյուղական ֆինանսավորման աջակցություն</t>
  </si>
  <si>
    <t>Ոռոգման համակարգի առողջացում</t>
  </si>
  <si>
    <t>Ֆրանսիայի Հանրապետության կառավարության աջակցությամբ իրականացվող Վեդու ջրամբարի կառուցման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</si>
  <si>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</si>
  <si>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</si>
  <si>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>Ֆրանսիայի Հանրապետության կառավարության աջակցությամբ իրականացվող Վեդու ջրամբարի կառուցում</t>
  </si>
  <si>
    <t>Ջրամատակարարաման և ջրահեռացման բարելավում</t>
  </si>
  <si>
    <t>Կրթության որակի ապահովում</t>
  </si>
  <si>
    <t>Համաշխարհային բանկի կողմից իրականացվող «Կրթության բարելավում» վարկային ծրագիր</t>
  </si>
  <si>
    <t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</si>
  <si>
    <t>ՀՀ  ՊԱՇՏՊԱՆՈՒԹՅԱՆ  ՆԱԽԱՐԱՐՈՒԹՅՈՒՆ_x000D_
այդ թվում`</t>
  </si>
  <si>
    <t>ՀՀ պաշտպանության ապահովում</t>
  </si>
  <si>
    <t>ՀՀ  պաշտպանության  նախարարություն</t>
  </si>
  <si>
    <t>ՀՀ  ԱՇԽԱՏԱՆՔԻ ԵՎ ՍՈՑԻԱԼԱԿԱՆ ՀԱՐՑԵՐԻ ՆԱԽԱՐԱՐՈՒԹՅՈՒՆ_x000D_
այդ թվում`</t>
  </si>
  <si>
    <t>Սոցիալական պաշտպանության համակարգի բարեփոխումներ</t>
  </si>
  <si>
    <t>Համաշխարհային բանկի աջակցությամբ իրականացվող սոցիալական պաշտպանության ոլորտի վարչարարության երկրորդ ծրագիր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</si>
  <si>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</si>
  <si>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Ճանապարհային ցանցի բարելավում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</si>
  <si>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</si>
  <si>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</si>
  <si>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>- Վերապատրաստման և ուսուցման նյութեր (Աշխատողների զարգացման)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</si>
  <si>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</si>
  <si>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</si>
  <si>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Ասիական զարգացման բանկի աջակցությամբ իրականացվող Հյուսիս-հարավ միջանցքի զարգացման վարկային ծրագիր, Տրանշ 3</t>
  </si>
  <si>
    <t>Եվրոպական ներդրումային բանկի աջակցությամբ իրականացվող Հյուսիս-հարավ միջանցքի_x000D_ զարգացման վարկային ծրագիր, Տրանշ 3</t>
  </si>
  <si>
    <t>Ասիական զարգացման բանկի աջակցությամբ իրականացվող Հյուսիս-հարավ միջանցքի_x000D_ զարգացման վարկային ծրագիր, Տրանշ 2</t>
  </si>
  <si>
    <t>Համաշխարհային բանկի աջակցությամբ իրականացվող կենսական նշանակության_x000D_ ճանապարհային ցանցի բարելավման լրացուցիչ ծրագրի շրջանակներում ավտոճանապարհների_x000D_ բարեկարգման աշխատանքներ</t>
  </si>
  <si>
    <t>Եվրասիական զարգացման բանկի աջակցությամբ իրականացվող Հյուսիս-հարավ միջանցքի_x000D_ զարգացման ծրագրի համակարգում և կառավարում</t>
  </si>
  <si>
    <t>Ասիական զարգացման բանկի աջակցությամբ իրականացվող Հյուսիս-հարավ միջանցքի_x000D_ զարգացման ծրագրի համակարգում և կառավարում (Տրանշ 3)</t>
  </si>
  <si>
    <t>Ասիական զարգացման բանկի աջակցությամբ իրականացվող Հյուսիս-հարավ միջանցքի_x000D_ զարգացման ծրագրի համակարգում և կառավարում ( Տրանշ 2)</t>
  </si>
  <si>
    <t>Համաշխարհային բանկի աջակցությամբ իրականացվող Կենսական նշանակության_x000D_ ճանապարհային ցանցի բարելավման լրացուցիչ ծրագրի շրջանակներում համակարգում և կառավարում</t>
  </si>
  <si>
    <t>Համաշխարհային բանկի աջակցությամբ իրականացվող Կենսական նշանակության_x000D_ ճանապարհային ցանցի բարելավման ծրագրի շրջանակներում համակարգում և կառավարում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</si>
  <si>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և_x000D_ աշխատանքային միջավայրի արդիականացում</t>
  </si>
  <si>
    <t>Ռուսաստանի Դաշնության կողմից տրամադրված պետական արտահանման երկրորդ վարկի հաշվին ռուսական արտադրության անհրաժեշտ ինժեներական և ավտոմոբիլային տեխնիկայով_x000D_ ապահովում</t>
  </si>
  <si>
    <t>Եվրոպակական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</t>
  </si>
  <si>
    <t>Եվրոպական ներդրումային բանկի աջակցությամբ իրականացվող Երևանի ջրամատակարարման_x000D_ բարելավման ծրագիր</t>
  </si>
  <si>
    <t>Եվրասիական զարգացման բանկի աջակցությամբ իրականացվող ոռոգման համակարգերի_x000D_ զարգացման ծրագրի խորհրդատվություն և կառավարում</t>
  </si>
  <si>
    <t>ՕՊԵԿ զարգացման միջազգային հիմնադրամի աջակցությամբ իրականացվող_x000D_ «Ենթակառուցվածքների և գյուղական ֆինանսավորման աջակցություն» վարկային ծրագիր շրջանակներում ոռոգման և ջրամատակարարման համակարգերի վերակառուցում</t>
  </si>
  <si>
    <t>ՕՊԵԿ զարգացման միջազգային հիմնադրամի աջակցությամբ իրականացվող_x000D_ «Ենթակառուցվածքների և գյուղական ֆինանսավորման աջակցություն» վարկային ծրագիր</t>
  </si>
  <si>
    <t>Գյուղատնտեսության զարգացման միջազգային հիմնադրամի  աջակցությամբ իրականացվող_x000D_ «Ենթակառուցվածքների և գյուղական ֆինանսավորման աջակցություն» վարկային ծրագիր</t>
  </si>
  <si>
    <t>Համաշխարհային բանկի աջակցությամբ իրականացվող Պետական հատվածի արդիականացման_x000D_ երրորդ ծրագիր</t>
  </si>
  <si>
    <t>Համաշխարհային բանկի աջակցությամբ իրականացվող Պետական հատվածի արդիականացման_x000D_ երրորդ  ծրագրի շրջանակներում էլեկտրոնային կառավարման համակարգերի և սարքավորումների ձեռքբերում</t>
  </si>
  <si>
    <t>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շինարարության_x000D_ աշխատանքներ</t>
  </si>
  <si>
    <t>Համաշխարհային բանկի աջակցությամբ իրականացվող առևտրի և ենթակառուցվածքների_x000D_ զարգացման ծրագիր</t>
  </si>
  <si>
    <t>Համաշխարհային բանկի աջակցությամբ իրականացվող առևտրի և ենթակառուցվածքների_x000D_ զարգացման ծրագրի շրջանակներում սարքավորումների ձեռքբերում</t>
  </si>
  <si>
    <t>Համաշխարհային բանկի աջակցությամբ իրականացվող Տեղական տնտեսության և_x000D_ ենթակառուցվածքների զարգացման  ծրագրի կառավարում</t>
  </si>
  <si>
    <t>Համաշխարհային բանկի աջակցությամբ իրականացվող Տեղական տնտեսության և_x000D_ ենթակառուցվածքների զարգացման  ծրագրի շրջանակներում ՀՀ տարբեր մարզերում_x000D_ զբոսաշրջության հետ կապված ենթակառուցվածքների բարելավմանն ուղղված միջոցառումներ</t>
  </si>
  <si>
    <t xml:space="preserve"> Ընդամենը </t>
  </si>
  <si>
    <t xml:space="preserve"> այդ թվում </t>
  </si>
  <si>
    <t xml:space="preserve"> - ԸՆԹԱՑԻԿ ԾԱԽՍԵՐ </t>
  </si>
  <si>
    <t xml:space="preserve"> - ՈՉ ՖԻՆԱՆՍԱԿԱՆ ԱԿՏԻՎՆԵՐԻ ԳԾՈՎ ԾԱԽՍԵՐ </t>
  </si>
  <si>
    <t>Ծրագրային դասիչը</t>
  </si>
  <si>
    <t xml:space="preserve"> Վարկային
միջոցներ </t>
  </si>
  <si>
    <t xml:space="preserve"> Համաֆինան
սավորում </t>
  </si>
  <si>
    <t>Միջո
ց_x000D_առում</t>
  </si>
  <si>
    <t>- Այլ մեքենաներ և սարքավորումներ</t>
  </si>
  <si>
    <t>- Այլ մեքենա սարքավորումներ</t>
  </si>
  <si>
    <t xml:space="preserve">Եվրասիական զարգացման բանկի աջակցությամբ իրականացվող Հյուսիս-հարավ միջանցքի_x000D_ զարգացման ծրագրի 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</si>
  <si>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</si>
  <si>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</si>
  <si>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- Ոչ նյութական հիմնական ակտիվներ</t>
  </si>
  <si>
    <t>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</si>
  <si>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>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</si>
  <si>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>Համաշխարհային բանկի աջակցությամբ իրականացվող Կենսական նշանակության
 ճանապարհային ցանցի բարելավման երկրորդ լրացուցիչ ֆինանսավորման ծրագրի համակարգում և կառավարում</t>
  </si>
  <si>
    <t>Համաշխարհային բանկի աջակցությամբ իրականացվող կենսական նշանակության  ճանապարհային ցանցի բարելավման երկրորդ լրացուցիչ ծրագրի շրջանակներում ավտոճանապարհների բարեկարգման աշխատանքներ</t>
  </si>
  <si>
    <t xml:space="preserve">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 ենթակառուցվածքնների և բնակելի տների կառուցում</t>
  </si>
  <si>
    <t>Տարի</t>
  </si>
  <si>
    <t>Առաջին եռամսյակ</t>
  </si>
  <si>
    <t>ՀՀ ԷԿՈՆՈՄԻԿԱՅԻ ՆԱԽԱՐԱՐՈՒԹՅՈՒՆ_x000D_
այդ թվում`</t>
  </si>
  <si>
    <t>ՀՀ ՏԱՐԱԾՔԱՅԻՆ ԿԱՌԱՎԱՐՄԱՆ ԵՎ ԵՆԹԱԿԱՌՈՒՑՎԱԾՔՆԵՐԻ ՆԱԽԱՐԱՐՈՒԹՅՈՒՆ_x000D_
այդ թվում`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</si>
  <si>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</si>
  <si>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</si>
  <si>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- Այլ ծախսեր</t>
  </si>
  <si>
    <t xml:space="preserve"> 
11007</t>
  </si>
  <si>
    <t xml:space="preserve">
31006</t>
  </si>
  <si>
    <t>ՀՀ  ԿՐԹՈՒԹՅԱՆ, ԳԻՏՈՒԹՅԱՆ, ՄՇԱԿՈՒՅԹԻ ԵՎ ՍՊՈՐՏԻ  ՆԱԽԱՐԱՐՈՒԹՅՈՒՆ_x000D_
այդ թվում`</t>
  </si>
  <si>
    <t>Առաջին կիսամյակ</t>
  </si>
  <si>
    <t>Ինն ամիս</t>
  </si>
  <si>
    <t>ՀՀ տարածքային կառավարման և ենթակառուցվածքների նախարարություն</t>
  </si>
  <si>
    <t>ՀՀ տարածքային կառավարման և ենթակառուցվածքների  նախարարության ջրային կոմիտե</t>
  </si>
  <si>
    <t>ՀՀ  կրթության, գիտության, մշակույթի և սպորտի նախարարություն</t>
  </si>
  <si>
    <t>ՀՀ էկոնոմիկայի նախարարություն</t>
  </si>
  <si>
    <t>- Այլ հարկեր</t>
  </si>
  <si>
    <t>- Այլ ընթացիկ դրամաշնորհներ</t>
  </si>
  <si>
    <t>- Հատուկ նպատակային այլ նյութեր</t>
  </si>
  <si>
    <t>- Պարտադիր վճարներ</t>
  </si>
  <si>
    <t>- Մասնագիտական ծառայություններ</t>
  </si>
  <si>
    <t> - Այլ ընթացիկ դրամաշնորհներ</t>
  </si>
  <si>
    <t> - Պարտադիր վճարներ</t>
  </si>
  <si>
    <t>-Կառավարչական ծառայություններ</t>
  </si>
  <si>
    <t>- Սուբսիդիաներ ոչ պետական  ոչ ֆինանսական կազմակերպություններին</t>
  </si>
  <si>
    <t>Համաշխարհային բանկի աջակցությամբ իրականացվող առևտրի և ենթակառուցվածքների_x000D_ զարգացման ծրագրի շրջանակներում շենքերի և շինությունների շինարարություն և հիմնանորոգում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</si>
  <si>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</si>
  <si>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- Ընդհանուր բնույթի այլ ծախսեր</t>
  </si>
  <si>
    <t>- Ներկայացուցչական ծառայություններ</t>
  </si>
  <si>
    <t>-Նախագծահետազոտական ծախսեր</t>
  </si>
  <si>
    <t>- Էներգետիկ  ծառայություններ</t>
  </si>
  <si>
    <t>-Այլ մեքենաներ և սարքավորումներ</t>
  </si>
  <si>
    <t>- Ոչ նյութական հիմնական միջոցներ</t>
  </si>
  <si>
    <t>ՀՀ վարչապետի լիազորությունների իրականացման ապահովում</t>
  </si>
  <si>
    <t>ՀՀ աշխատանքի և սոցիալական հարցերի նախարարություն</t>
  </si>
  <si>
    <t>հազար դրամներով</t>
  </si>
  <si>
    <t>Հավելված N 5</t>
  </si>
  <si>
    <t>Աղյուսակ N 3</t>
  </si>
  <si>
    <t>Օտարերկրյա պետությունների և կազմակերպությունների աջակցությամբ իրականացվող վարկային ծրագրերի և միջոցառումների գծով 2020 թվականի ծախսերի կատարման եռամսյակային (աճողական) համամասնությունները` ըստ բյուջետային հատկացումների գլխավոր կարգադրչների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</si>
  <si>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</si>
  <si>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</si>
  <si>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 xml:space="preserve">- Պարտադիր վճարներ 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</si>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</sst>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 * #,##0.00_)\ _ _ ;_ * \(#,##0.00\)\ _ _ ;_ * &quot;-&quot;??_)\ _ _ ;_ @_ "/>
    <numFmt numFmtId="165" formatCode="_-* #,##0.00_р_._-;\-* #,##0.00_р_._-;_-* &quot;-&quot;??_р_._-;_-@_-"/>
    <numFmt numFmtId="166" formatCode="##,##0.0;\(##,##0.0\);\-"/>
    <numFmt numFmtId="167" formatCode="#,##0.0_);\(#,##0.0\)"/>
    <numFmt numFmtId="168" formatCode="_(* #,##0.0_);_(* \(#,##0.0\);_(* &quot;-&quot;?_);_(@_)"/>
  </numFmts>
  <fonts count="54"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12"/>
      <color rgb="FF000000"/>
      <name val="GHEA Grapalat"/>
      <family val="3"/>
    </font>
    <font>
      <sz val="12"/>
      <name val="GHEA Grapalat"/>
      <family val="3"/>
    </font>
    <font>
      <b/>
      <sz val="12"/>
      <color rgb="FF000000"/>
      <name val="GHEA Grapalat"/>
      <family val="3"/>
    </font>
    <font>
      <b/>
      <sz val="12"/>
      <name val="GHEA Grapalat"/>
      <family val="3"/>
    </font>
    <font>
      <b/>
      <i/>
      <sz val="12"/>
      <name val="GHEA Grapalat"/>
      <family val="3"/>
    </font>
    <font>
      <b/>
      <i/>
      <sz val="12"/>
      <color rgb="FF000000"/>
      <name val="GHEA Grapalat"/>
      <family val="3"/>
    </font>
    <font>
      <sz val="10"/>
      <name val="Times Armenian"/>
      <family val="1"/>
    </font>
    <font>
      <sz val="10"/>
      <name val="GHEA Grapalat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Armenian"/>
      <family val="1"/>
    </font>
    <font>
      <sz val="8"/>
      <name val="Arial Armenian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Armenian"/>
      <family val="2"/>
    </font>
    <font>
      <sz val="12"/>
      <color indexed="8"/>
      <name val="Times Armenian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0"/>
      <color rgb="FF9C6500"/>
      <name val="Calibri"/>
      <family val="2"/>
      <scheme val="minor"/>
    </font>
    <font>
      <sz val="12"/>
      <color theme="1"/>
      <name val="Times Armenian"/>
      <family val="2"/>
    </font>
    <font>
      <b/>
      <sz val="18"/>
      <color theme="3"/>
      <name val="Calibri Light"/>
      <family val="2"/>
      <scheme val="major"/>
    </font>
    <font>
      <b/>
      <sz val="10"/>
      <name val="GHEA Grapalat"/>
      <family val="3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b/>
      <i/>
      <sz val="10"/>
      <name val="GHEA Grapalat"/>
      <family val="3"/>
    </font>
    <font>
      <b/>
      <sz val="12"/>
      <color rgb="FFFF0000"/>
      <name val="GHEA Grapalat"/>
      <family val="3"/>
    </font>
    <font>
      <i/>
      <sz val="12"/>
      <name val="GHEA Grapalat"/>
      <family val="3"/>
    </font>
    <font>
      <sz val="10"/>
      <name val="Times Armenian"/>
      <family val="1"/>
    </font>
    <font>
      <b/>
      <sz val="14"/>
      <color rgb="FF000000"/>
      <name val="GHEA Grapalat"/>
      <family val="3"/>
    </font>
    <font>
      <b/>
      <sz val="14"/>
      <name val="GHEA Grapalat"/>
      <family val="3"/>
    </font>
    <font>
      <sz val="11"/>
      <color rgb="FF00000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16">
    <xf numFmtId="0" fontId="0" fillId="0" borderId="0"/>
    <xf numFmtId="43" fontId="15" fillId="0" borderId="0" applyFont="0" applyFill="0" applyBorder="0" applyAlignment="0" applyProtection="0"/>
    <xf numFmtId="0" fontId="32" fillId="0" borderId="0"/>
    <xf numFmtId="0" fontId="35" fillId="0" borderId="0"/>
    <xf numFmtId="0" fontId="35" fillId="0" borderId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25" fillId="6" borderId="4" applyNumberFormat="0" applyAlignment="0" applyProtection="0"/>
    <xf numFmtId="0" fontId="27" fillId="7" borderId="7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>
      <alignment horizontal="left" vertical="top" wrapText="1"/>
    </xf>
    <xf numFmtId="164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3" fillId="5" borderId="4" applyNumberFormat="0" applyAlignment="0" applyProtection="0"/>
    <xf numFmtId="0" fontId="26" fillId="0" borderId="6" applyNumberFormat="0" applyFill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7" fillId="0" borderId="0"/>
    <xf numFmtId="0" fontId="15" fillId="0" borderId="0"/>
    <xf numFmtId="0" fontId="34" fillId="0" borderId="0"/>
    <xf numFmtId="0" fontId="35" fillId="0" borderId="0"/>
    <xf numFmtId="0" fontId="35" fillId="0" borderId="0"/>
    <xf numFmtId="0" fontId="33" fillId="0" borderId="0">
      <alignment horizontal="left"/>
    </xf>
    <xf numFmtId="0" fontId="39" fillId="0" borderId="0"/>
    <xf numFmtId="0" fontId="15" fillId="0" borderId="0"/>
    <xf numFmtId="0" fontId="15" fillId="0" borderId="0"/>
    <xf numFmtId="0" fontId="8" fillId="0" borderId="0"/>
    <xf numFmtId="0" fontId="36" fillId="0" borderId="0"/>
    <xf numFmtId="0" fontId="7" fillId="0" borderId="0"/>
    <xf numFmtId="0" fontId="38" fillId="0" borderId="0">
      <alignment horizontal="left" vertical="top" wrapText="1"/>
    </xf>
    <xf numFmtId="0" fontId="42" fillId="0" borderId="0"/>
    <xf numFmtId="0" fontId="38" fillId="0" borderId="0">
      <alignment horizontal="left" vertical="top" wrapText="1"/>
    </xf>
    <xf numFmtId="0" fontId="35" fillId="0" borderId="0"/>
    <xf numFmtId="0" fontId="35" fillId="0" borderId="0"/>
    <xf numFmtId="0" fontId="34" fillId="8" borderId="8" applyNumberFormat="0" applyFont="0" applyAlignment="0" applyProtection="0"/>
    <xf numFmtId="0" fontId="24" fillId="6" borderId="5" applyNumberFormat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66" fontId="38" fillId="0" borderId="0" applyFill="0" applyBorder="0" applyProtection="0">
      <alignment horizontal="right" vertical="top"/>
    </xf>
    <xf numFmtId="0" fontId="40" fillId="0" borderId="0"/>
    <xf numFmtId="0" fontId="43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50" fillId="0" borderId="0" applyFont="0" applyFill="0" applyBorder="0" applyAlignment="0" applyProtection="0"/>
    <xf numFmtId="0" fontId="1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15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1" fontId="12" fillId="0" borderId="10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vertical="center" wrapText="1"/>
    </xf>
    <xf numFmtId="0" fontId="49" fillId="0" borderId="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center" vertical="center" wrapText="1"/>
    </xf>
    <xf numFmtId="1" fontId="12" fillId="0" borderId="10" xfId="0" applyNumberFormat="1" applyFont="1" applyFill="1" applyBorder="1" applyAlignment="1">
      <alignment horizontal="center" vertical="center" wrapText="1" shrinkToFi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49" fontId="46" fillId="0" borderId="0" xfId="0" applyNumberFormat="1" applyFont="1" applyFill="1" applyBorder="1" applyAlignment="1">
      <alignment horizontal="left" vertical="center"/>
    </xf>
    <xf numFmtId="49" fontId="44" fillId="0" borderId="10" xfId="0" quotePrefix="1" applyNumberFormat="1" applyFont="1" applyFill="1" applyBorder="1" applyAlignment="1">
      <alignment horizontal="left" vertical="center" wrapText="1"/>
    </xf>
    <xf numFmtId="49" fontId="44" fillId="0" borderId="10" xfId="0" applyNumberFormat="1" applyFont="1" applyFill="1" applyBorder="1" applyAlignment="1">
      <alignment horizontal="left" vertical="center" wrapText="1"/>
    </xf>
    <xf numFmtId="49" fontId="45" fillId="0" borderId="10" xfId="0" applyNumberFormat="1" applyFont="1" applyFill="1" applyBorder="1" applyAlignment="1">
      <alignment horizontal="left" vertical="center" wrapText="1"/>
    </xf>
    <xf numFmtId="49" fontId="16" fillId="0" borderId="10" xfId="0" applyNumberFormat="1" applyFont="1" applyFill="1" applyBorder="1" applyAlignment="1">
      <alignment horizontal="left" vertical="center" wrapText="1"/>
    </xf>
    <xf numFmtId="49" fontId="47" fillId="0" borderId="10" xfId="0" applyNumberFormat="1" applyFont="1" applyFill="1" applyBorder="1" applyAlignment="1">
      <alignment horizontal="left" vertical="center" wrapText="1"/>
    </xf>
    <xf numFmtId="49" fontId="46" fillId="0" borderId="0" xfId="0" applyNumberFormat="1" applyFont="1" applyFill="1" applyBorder="1" applyAlignment="1">
      <alignment vertical="center" wrapText="1"/>
    </xf>
    <xf numFmtId="49" fontId="16" fillId="0" borderId="10" xfId="0" quotePrefix="1" applyNumberFormat="1" applyFont="1" applyFill="1" applyBorder="1" applyAlignment="1">
      <alignment horizontal="left" vertical="center" wrapText="1"/>
    </xf>
    <xf numFmtId="167" fontId="9" fillId="0" borderId="0" xfId="0" applyNumberFormat="1" applyFont="1" applyFill="1" applyBorder="1" applyAlignment="1">
      <alignment vertical="center" wrapText="1"/>
    </xf>
    <xf numFmtId="167" fontId="9" fillId="0" borderId="10" xfId="0" applyNumberFormat="1" applyFont="1" applyFill="1" applyBorder="1" applyAlignment="1">
      <alignment horizontal="left" vertical="center" wrapText="1"/>
    </xf>
    <xf numFmtId="167" fontId="14" fillId="0" borderId="10" xfId="0" applyNumberFormat="1" applyFont="1" applyFill="1" applyBorder="1" applyAlignment="1">
      <alignment horizontal="right" vertical="center" shrinkToFit="1"/>
    </xf>
    <xf numFmtId="167" fontId="9" fillId="0" borderId="10" xfId="0" applyNumberFormat="1" applyFont="1" applyFill="1" applyBorder="1" applyAlignment="1">
      <alignment horizontal="right" vertical="center" shrinkToFit="1"/>
    </xf>
    <xf numFmtId="167" fontId="9" fillId="0" borderId="0" xfId="0" applyNumberFormat="1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167" fontId="11" fillId="0" borderId="10" xfId="0" applyNumberFormat="1" applyFont="1" applyFill="1" applyBorder="1" applyAlignment="1">
      <alignment horizontal="right" vertical="center" shrinkToFit="1"/>
    </xf>
    <xf numFmtId="0" fontId="52" fillId="0" borderId="10" xfId="0" applyFont="1" applyFill="1" applyBorder="1" applyAlignment="1">
      <alignment horizontal="center" vertical="center" wrapText="1"/>
    </xf>
    <xf numFmtId="49" fontId="51" fillId="0" borderId="10" xfId="0" applyNumberFormat="1" applyFont="1" applyFill="1" applyBorder="1" applyAlignment="1">
      <alignment horizontal="center" vertical="center" wrapText="1"/>
    </xf>
    <xf numFmtId="167" fontId="51" fillId="0" borderId="10" xfId="0" applyNumberFormat="1" applyFont="1" applyFill="1" applyBorder="1" applyAlignment="1">
      <alignment horizontal="right" vertical="center" shrinkToFit="1"/>
    </xf>
    <xf numFmtId="49" fontId="51" fillId="0" borderId="10" xfId="0" applyNumberFormat="1" applyFont="1" applyFill="1" applyBorder="1" applyAlignment="1">
      <alignment vertical="center" wrapText="1"/>
    </xf>
    <xf numFmtId="167" fontId="13" fillId="0" borderId="10" xfId="0" applyNumberFormat="1" applyFont="1" applyFill="1" applyBorder="1" applyAlignment="1">
      <alignment horizontal="right" vertical="center" shrinkToFit="1"/>
    </xf>
    <xf numFmtId="167" fontId="10" fillId="0" borderId="10" xfId="92" applyNumberFormat="1" applyFont="1" applyFill="1" applyBorder="1" applyAlignment="1">
      <alignment horizontal="right" vertical="center" shrinkToFit="1"/>
    </xf>
    <xf numFmtId="167" fontId="53" fillId="0" borderId="0" xfId="0" applyNumberFormat="1" applyFont="1" applyFill="1" applyBorder="1" applyAlignment="1">
      <alignment horizontal="left" vertical="center"/>
    </xf>
    <xf numFmtId="0" fontId="44" fillId="0" borderId="10" xfId="0" applyFont="1" applyFill="1" applyBorder="1" applyAlignment="1">
      <alignment horizontal="center" vertical="center" wrapText="1"/>
    </xf>
    <xf numFmtId="167" fontId="44" fillId="0" borderId="10" xfId="32" applyNumberFormat="1" applyFont="1" applyFill="1" applyBorder="1" applyAlignment="1">
      <alignment horizontal="center" vertical="center" wrapText="1"/>
    </xf>
    <xf numFmtId="167" fontId="44" fillId="0" borderId="15" xfId="32" applyNumberFormat="1" applyFont="1" applyFill="1" applyBorder="1" applyAlignment="1">
      <alignment horizontal="center" vertical="center" wrapText="1"/>
    </xf>
    <xf numFmtId="0" fontId="51" fillId="0" borderId="14" xfId="0" applyFont="1" applyFill="1" applyBorder="1" applyAlignment="1">
      <alignment horizontal="left" vertical="center" wrapText="1"/>
    </xf>
    <xf numFmtId="167" fontId="51" fillId="0" borderId="15" xfId="0" applyNumberFormat="1" applyFont="1" applyFill="1" applyBorder="1" applyAlignment="1">
      <alignment horizontal="right" vertical="center" shrinkToFit="1"/>
    </xf>
    <xf numFmtId="0" fontId="11" fillId="0" borderId="18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center" vertical="center" wrapText="1"/>
    </xf>
    <xf numFmtId="49" fontId="45" fillId="0" borderId="19" xfId="0" applyNumberFormat="1" applyFont="1" applyFill="1" applyBorder="1" applyAlignment="1">
      <alignment horizontal="left" vertical="center" wrapText="1"/>
    </xf>
    <xf numFmtId="167" fontId="11" fillId="0" borderId="19" xfId="0" applyNumberFormat="1" applyFont="1" applyFill="1" applyBorder="1" applyAlignment="1">
      <alignment horizontal="right" vertical="center" shrinkToFit="1"/>
    </xf>
    <xf numFmtId="167" fontId="11" fillId="0" borderId="20" xfId="0" applyNumberFormat="1" applyFont="1" applyFill="1" applyBorder="1" applyAlignment="1">
      <alignment horizontal="right" vertical="center" shrinkToFit="1"/>
    </xf>
    <xf numFmtId="1" fontId="13" fillId="0" borderId="14" xfId="0" applyNumberFormat="1" applyFont="1" applyFill="1" applyBorder="1" applyAlignment="1">
      <alignment horizontal="center" vertical="center" shrinkToFit="1"/>
    </xf>
    <xf numFmtId="167" fontId="13" fillId="0" borderId="15" xfId="0" applyNumberFormat="1" applyFont="1" applyFill="1" applyBorder="1" applyAlignment="1">
      <alignment horizontal="right" vertical="center" shrinkToFit="1"/>
    </xf>
    <xf numFmtId="0" fontId="11" fillId="0" borderId="14" xfId="0" applyFont="1" applyFill="1" applyBorder="1" applyAlignment="1">
      <alignment horizontal="left" vertical="center" wrapText="1"/>
    </xf>
    <xf numFmtId="167" fontId="9" fillId="0" borderId="15" xfId="0" applyNumberFormat="1" applyFont="1" applyFill="1" applyBorder="1" applyAlignment="1">
      <alignment horizontal="left" vertical="center" wrapText="1"/>
    </xf>
    <xf numFmtId="167" fontId="11" fillId="0" borderId="15" xfId="0" applyNumberFormat="1" applyFont="1" applyFill="1" applyBorder="1" applyAlignment="1">
      <alignment horizontal="right" vertical="center" shrinkToFit="1"/>
    </xf>
    <xf numFmtId="167" fontId="14" fillId="0" borderId="15" xfId="0" applyNumberFormat="1" applyFont="1" applyFill="1" applyBorder="1" applyAlignment="1">
      <alignment horizontal="right" vertical="center" shrinkToFit="1"/>
    </xf>
    <xf numFmtId="167" fontId="9" fillId="0" borderId="15" xfId="0" applyNumberFormat="1" applyFont="1" applyFill="1" applyBorder="1" applyAlignment="1">
      <alignment horizontal="right" vertical="center" shrinkToFit="1"/>
    </xf>
    <xf numFmtId="167" fontId="10" fillId="0" borderId="15" xfId="92" applyNumberFormat="1" applyFont="1" applyFill="1" applyBorder="1" applyAlignment="1">
      <alignment horizontal="right" vertical="center" shrinkToFit="1"/>
    </xf>
    <xf numFmtId="1" fontId="11" fillId="0" borderId="14" xfId="0" applyNumberFormat="1" applyFont="1" applyFill="1" applyBorder="1" applyAlignment="1">
      <alignment horizontal="center" vertical="center" shrinkToFit="1"/>
    </xf>
    <xf numFmtId="168" fontId="10" fillId="0" borderId="10" xfId="92" applyNumberFormat="1" applyFont="1" applyFill="1" applyBorder="1" applyAlignment="1">
      <alignment horizontal="right" vertical="center" shrinkToFit="1"/>
    </xf>
    <xf numFmtId="0" fontId="12" fillId="0" borderId="14" xfId="0" applyFont="1" applyFill="1" applyBorder="1" applyAlignment="1">
      <alignment horizontal="left" vertical="center" wrapText="1"/>
    </xf>
    <xf numFmtId="0" fontId="48" fillId="0" borderId="14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center" vertical="center" wrapText="1"/>
    </xf>
    <xf numFmtId="49" fontId="16" fillId="0" borderId="17" xfId="0" quotePrefix="1" applyNumberFormat="1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horizontal="center" vertical="center" wrapText="1"/>
    </xf>
    <xf numFmtId="0" fontId="44" fillId="0" borderId="12" xfId="0" applyFont="1" applyFill="1" applyBorder="1" applyAlignment="1">
      <alignment horizontal="center" vertical="center" wrapText="1"/>
    </xf>
    <xf numFmtId="49" fontId="44" fillId="0" borderId="12" xfId="0" applyNumberFormat="1" applyFont="1" applyFill="1" applyBorder="1" applyAlignment="1">
      <alignment horizontal="center" vertical="center" wrapText="1"/>
    </xf>
    <xf numFmtId="49" fontId="44" fillId="0" borderId="10" xfId="0" applyNumberFormat="1" applyFont="1" applyFill="1" applyBorder="1" applyAlignment="1">
      <alignment horizontal="center" vertical="center" wrapText="1"/>
    </xf>
    <xf numFmtId="167" fontId="44" fillId="0" borderId="12" xfId="0" applyNumberFormat="1" applyFont="1" applyFill="1" applyBorder="1" applyAlignment="1">
      <alignment horizontal="center" vertical="center" wrapText="1"/>
    </xf>
    <xf numFmtId="167" fontId="44" fillId="0" borderId="13" xfId="0" applyNumberFormat="1" applyFont="1" applyFill="1" applyBorder="1" applyAlignment="1">
      <alignment horizontal="center" vertical="center" wrapText="1"/>
    </xf>
    <xf numFmtId="167" fontId="44" fillId="0" borderId="10" xfId="32" applyNumberFormat="1" applyFont="1" applyFill="1" applyBorder="1" applyAlignment="1">
      <alignment horizontal="center" vertical="center" wrapText="1"/>
    </xf>
    <xf numFmtId="0" fontId="44" fillId="0" borderId="14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</cellXfs>
  <cellStyles count="316">
    <cellStyle name="_artabyuje" xfId="3"/>
    <cellStyle name="_artabyuje_3.Havelvacner_N1_12 23.01.2018" xfId="4"/>
    <cellStyle name="20% - Accent1 2" xfId="5"/>
    <cellStyle name="20% - Accent1 2 2" xfId="93"/>
    <cellStyle name="20% - Accent1 2 2 2" xfId="128"/>
    <cellStyle name="20% - Accent1 2 2 2 2" xfId="207"/>
    <cellStyle name="20% - Accent1 2 2 2 3" xfId="286"/>
    <cellStyle name="20% - Accent1 2 2 3" xfId="175"/>
    <cellStyle name="20% - Accent1 2 2 4" xfId="254"/>
    <cellStyle name="20% - Accent1 2 3" xfId="108"/>
    <cellStyle name="20% - Accent1 2 3 2" xfId="190"/>
    <cellStyle name="20% - Accent1 2 3 3" xfId="269"/>
    <cellStyle name="20% - Accent1 2 4" xfId="143"/>
    <cellStyle name="20% - Accent1 2 4 2" xfId="222"/>
    <cellStyle name="20% - Accent1 2 4 3" xfId="301"/>
    <cellStyle name="20% - Accent1 2 5" xfId="158"/>
    <cellStyle name="20% - Accent1 2 6" xfId="237"/>
    <cellStyle name="20% - Accent2 2" xfId="6"/>
    <cellStyle name="20% - Accent2 2 2" xfId="94"/>
    <cellStyle name="20% - Accent2 2 2 2" xfId="129"/>
    <cellStyle name="20% - Accent2 2 2 2 2" xfId="208"/>
    <cellStyle name="20% - Accent2 2 2 2 3" xfId="287"/>
    <cellStyle name="20% - Accent2 2 2 3" xfId="176"/>
    <cellStyle name="20% - Accent2 2 2 4" xfId="255"/>
    <cellStyle name="20% - Accent2 2 3" xfId="109"/>
    <cellStyle name="20% - Accent2 2 3 2" xfId="191"/>
    <cellStyle name="20% - Accent2 2 3 3" xfId="270"/>
    <cellStyle name="20% - Accent2 2 4" xfId="144"/>
    <cellStyle name="20% - Accent2 2 4 2" xfId="223"/>
    <cellStyle name="20% - Accent2 2 4 3" xfId="302"/>
    <cellStyle name="20% - Accent2 2 5" xfId="159"/>
    <cellStyle name="20% - Accent2 2 6" xfId="238"/>
    <cellStyle name="20% - Accent3 2" xfId="7"/>
    <cellStyle name="20% - Accent3 2 2" xfId="95"/>
    <cellStyle name="20% - Accent3 2 2 2" xfId="130"/>
    <cellStyle name="20% - Accent3 2 2 2 2" xfId="209"/>
    <cellStyle name="20% - Accent3 2 2 2 3" xfId="288"/>
    <cellStyle name="20% - Accent3 2 2 3" xfId="177"/>
    <cellStyle name="20% - Accent3 2 2 4" xfId="256"/>
    <cellStyle name="20% - Accent3 2 3" xfId="110"/>
    <cellStyle name="20% - Accent3 2 3 2" xfId="192"/>
    <cellStyle name="20% - Accent3 2 3 3" xfId="271"/>
    <cellStyle name="20% - Accent3 2 4" xfId="145"/>
    <cellStyle name="20% - Accent3 2 4 2" xfId="224"/>
    <cellStyle name="20% - Accent3 2 4 3" xfId="303"/>
    <cellStyle name="20% - Accent3 2 5" xfId="160"/>
    <cellStyle name="20% - Accent3 2 6" xfId="239"/>
    <cellStyle name="20% - Accent4 2" xfId="8"/>
    <cellStyle name="20% - Accent4 2 2" xfId="96"/>
    <cellStyle name="20% - Accent4 2 2 2" xfId="131"/>
    <cellStyle name="20% - Accent4 2 2 2 2" xfId="210"/>
    <cellStyle name="20% - Accent4 2 2 2 3" xfId="289"/>
    <cellStyle name="20% - Accent4 2 2 3" xfId="178"/>
    <cellStyle name="20% - Accent4 2 2 4" xfId="257"/>
    <cellStyle name="20% - Accent4 2 3" xfId="111"/>
    <cellStyle name="20% - Accent4 2 3 2" xfId="193"/>
    <cellStyle name="20% - Accent4 2 3 3" xfId="272"/>
    <cellStyle name="20% - Accent4 2 4" xfId="146"/>
    <cellStyle name="20% - Accent4 2 4 2" xfId="225"/>
    <cellStyle name="20% - Accent4 2 4 3" xfId="304"/>
    <cellStyle name="20% - Accent4 2 5" xfId="161"/>
    <cellStyle name="20% - Accent4 2 6" xfId="240"/>
    <cellStyle name="20% - Accent5 2" xfId="9"/>
    <cellStyle name="20% - Accent5 2 2" xfId="97"/>
    <cellStyle name="20% - Accent5 2 2 2" xfId="132"/>
    <cellStyle name="20% - Accent5 2 2 2 2" xfId="211"/>
    <cellStyle name="20% - Accent5 2 2 2 3" xfId="290"/>
    <cellStyle name="20% - Accent5 2 2 3" xfId="179"/>
    <cellStyle name="20% - Accent5 2 2 4" xfId="258"/>
    <cellStyle name="20% - Accent5 2 3" xfId="112"/>
    <cellStyle name="20% - Accent5 2 3 2" xfId="194"/>
    <cellStyle name="20% - Accent5 2 3 3" xfId="273"/>
    <cellStyle name="20% - Accent5 2 4" xfId="147"/>
    <cellStyle name="20% - Accent5 2 4 2" xfId="226"/>
    <cellStyle name="20% - Accent5 2 4 3" xfId="305"/>
    <cellStyle name="20% - Accent5 2 5" xfId="162"/>
    <cellStyle name="20% - Accent5 2 6" xfId="241"/>
    <cellStyle name="20% - Accent6 2" xfId="10"/>
    <cellStyle name="20% - Accent6 2 2" xfId="98"/>
    <cellStyle name="20% - Accent6 2 2 2" xfId="133"/>
    <cellStyle name="20% - Accent6 2 2 2 2" xfId="212"/>
    <cellStyle name="20% - Accent6 2 2 2 3" xfId="291"/>
    <cellStyle name="20% - Accent6 2 2 3" xfId="180"/>
    <cellStyle name="20% - Accent6 2 2 4" xfId="259"/>
    <cellStyle name="20% - Accent6 2 3" xfId="113"/>
    <cellStyle name="20% - Accent6 2 3 2" xfId="195"/>
    <cellStyle name="20% - Accent6 2 3 3" xfId="274"/>
    <cellStyle name="20% - Accent6 2 4" xfId="148"/>
    <cellStyle name="20% - Accent6 2 4 2" xfId="227"/>
    <cellStyle name="20% - Accent6 2 4 3" xfId="306"/>
    <cellStyle name="20% - Accent6 2 5" xfId="163"/>
    <cellStyle name="20% - Accent6 2 6" xfId="242"/>
    <cellStyle name="40% - Accent1 2" xfId="11"/>
    <cellStyle name="40% - Accent1 2 2" xfId="99"/>
    <cellStyle name="40% - Accent1 2 2 2" xfId="134"/>
    <cellStyle name="40% - Accent1 2 2 2 2" xfId="213"/>
    <cellStyle name="40% - Accent1 2 2 2 3" xfId="292"/>
    <cellStyle name="40% - Accent1 2 2 3" xfId="181"/>
    <cellStyle name="40% - Accent1 2 2 4" xfId="260"/>
    <cellStyle name="40% - Accent1 2 3" xfId="114"/>
    <cellStyle name="40% - Accent1 2 3 2" xfId="196"/>
    <cellStyle name="40% - Accent1 2 3 3" xfId="275"/>
    <cellStyle name="40% - Accent1 2 4" xfId="149"/>
    <cellStyle name="40% - Accent1 2 4 2" xfId="228"/>
    <cellStyle name="40% - Accent1 2 4 3" xfId="307"/>
    <cellStyle name="40% - Accent1 2 5" xfId="164"/>
    <cellStyle name="40% - Accent1 2 6" xfId="243"/>
    <cellStyle name="40% - Accent2 2" xfId="12"/>
    <cellStyle name="40% - Accent2 2 2" xfId="100"/>
    <cellStyle name="40% - Accent2 2 2 2" xfId="135"/>
    <cellStyle name="40% - Accent2 2 2 2 2" xfId="214"/>
    <cellStyle name="40% - Accent2 2 2 2 3" xfId="293"/>
    <cellStyle name="40% - Accent2 2 2 3" xfId="182"/>
    <cellStyle name="40% - Accent2 2 2 4" xfId="261"/>
    <cellStyle name="40% - Accent2 2 3" xfId="115"/>
    <cellStyle name="40% - Accent2 2 3 2" xfId="197"/>
    <cellStyle name="40% - Accent2 2 3 3" xfId="276"/>
    <cellStyle name="40% - Accent2 2 4" xfId="150"/>
    <cellStyle name="40% - Accent2 2 4 2" xfId="229"/>
    <cellStyle name="40% - Accent2 2 4 3" xfId="308"/>
    <cellStyle name="40% - Accent2 2 5" xfId="165"/>
    <cellStyle name="40% - Accent2 2 6" xfId="244"/>
    <cellStyle name="40% - Accent3 2" xfId="13"/>
    <cellStyle name="40% - Accent3 2 2" xfId="101"/>
    <cellStyle name="40% - Accent3 2 2 2" xfId="136"/>
    <cellStyle name="40% - Accent3 2 2 2 2" xfId="215"/>
    <cellStyle name="40% - Accent3 2 2 2 3" xfId="294"/>
    <cellStyle name="40% - Accent3 2 2 3" xfId="183"/>
    <cellStyle name="40% - Accent3 2 2 4" xfId="262"/>
    <cellStyle name="40% - Accent3 2 3" xfId="116"/>
    <cellStyle name="40% - Accent3 2 3 2" xfId="198"/>
    <cellStyle name="40% - Accent3 2 3 3" xfId="277"/>
    <cellStyle name="40% - Accent3 2 4" xfId="151"/>
    <cellStyle name="40% - Accent3 2 4 2" xfId="230"/>
    <cellStyle name="40% - Accent3 2 4 3" xfId="309"/>
    <cellStyle name="40% - Accent3 2 5" xfId="166"/>
    <cellStyle name="40% - Accent3 2 6" xfId="245"/>
    <cellStyle name="40% - Accent4 2" xfId="14"/>
    <cellStyle name="40% - Accent4 2 2" xfId="102"/>
    <cellStyle name="40% - Accent4 2 2 2" xfId="137"/>
    <cellStyle name="40% - Accent4 2 2 2 2" xfId="216"/>
    <cellStyle name="40% - Accent4 2 2 2 3" xfId="295"/>
    <cellStyle name="40% - Accent4 2 2 3" xfId="184"/>
    <cellStyle name="40% - Accent4 2 2 4" xfId="263"/>
    <cellStyle name="40% - Accent4 2 3" xfId="117"/>
    <cellStyle name="40% - Accent4 2 3 2" xfId="199"/>
    <cellStyle name="40% - Accent4 2 3 3" xfId="278"/>
    <cellStyle name="40% - Accent4 2 4" xfId="152"/>
    <cellStyle name="40% - Accent4 2 4 2" xfId="231"/>
    <cellStyle name="40% - Accent4 2 4 3" xfId="310"/>
    <cellStyle name="40% - Accent4 2 5" xfId="167"/>
    <cellStyle name="40% - Accent4 2 6" xfId="246"/>
    <cellStyle name="40% - Accent5 2" xfId="15"/>
    <cellStyle name="40% - Accent5 2 2" xfId="103"/>
    <cellStyle name="40% - Accent5 2 2 2" xfId="138"/>
    <cellStyle name="40% - Accent5 2 2 2 2" xfId="217"/>
    <cellStyle name="40% - Accent5 2 2 2 3" xfId="296"/>
    <cellStyle name="40% - Accent5 2 2 3" xfId="185"/>
    <cellStyle name="40% - Accent5 2 2 4" xfId="264"/>
    <cellStyle name="40% - Accent5 2 3" xfId="118"/>
    <cellStyle name="40% - Accent5 2 3 2" xfId="200"/>
    <cellStyle name="40% - Accent5 2 3 3" xfId="279"/>
    <cellStyle name="40% - Accent5 2 4" xfId="153"/>
    <cellStyle name="40% - Accent5 2 4 2" xfId="232"/>
    <cellStyle name="40% - Accent5 2 4 3" xfId="311"/>
    <cellStyle name="40% - Accent5 2 5" xfId="168"/>
    <cellStyle name="40% - Accent5 2 6" xfId="247"/>
    <cellStyle name="40% - Accent6 2" xfId="16"/>
    <cellStyle name="40% - Accent6 2 2" xfId="104"/>
    <cellStyle name="40% - Accent6 2 2 2" xfId="139"/>
    <cellStyle name="40% - Accent6 2 2 2 2" xfId="218"/>
    <cellStyle name="40% - Accent6 2 2 2 3" xfId="297"/>
    <cellStyle name="40% - Accent6 2 2 3" xfId="186"/>
    <cellStyle name="40% - Accent6 2 2 4" xfId="265"/>
    <cellStyle name="40% - Accent6 2 3" xfId="119"/>
    <cellStyle name="40% - Accent6 2 3 2" xfId="201"/>
    <cellStyle name="40% - Accent6 2 3 3" xfId="280"/>
    <cellStyle name="40% - Accent6 2 4" xfId="154"/>
    <cellStyle name="40% - Accent6 2 4 2" xfId="233"/>
    <cellStyle name="40% - Accent6 2 4 3" xfId="312"/>
    <cellStyle name="40% - Accent6 2 5" xfId="169"/>
    <cellStyle name="40% - Accent6 2 6" xfId="248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omma 2" xfId="32"/>
    <cellStyle name="Comma 2 2" xfId="33"/>
    <cellStyle name="Comma 2 2 2" xfId="34"/>
    <cellStyle name="Comma 2 3" xfId="35"/>
    <cellStyle name="Comma 3" xfId="36"/>
    <cellStyle name="Comma 3 2" xfId="37"/>
    <cellStyle name="Comma 3 2 2" xfId="38"/>
    <cellStyle name="Comma 4" xfId="39"/>
    <cellStyle name="Comma 4 2" xfId="40"/>
    <cellStyle name="Comma 4 3" xfId="41"/>
    <cellStyle name="Comma 5" xfId="42"/>
    <cellStyle name="Comma 5 2" xfId="43"/>
    <cellStyle name="Comma 6" xfId="44"/>
    <cellStyle name="Comma 6 2" xfId="45"/>
    <cellStyle name="Comma 6 3" xfId="89"/>
    <cellStyle name="Comma 6 3 2" xfId="125"/>
    <cellStyle name="Comma 6 3 2 2" xfId="205"/>
    <cellStyle name="Comma 6 3 2 3" xfId="284"/>
    <cellStyle name="Comma 6 3 3" xfId="173"/>
    <cellStyle name="Comma 6 3 4" xfId="252"/>
    <cellStyle name="Comma 6 4" xfId="105"/>
    <cellStyle name="Comma 6 4 2" xfId="140"/>
    <cellStyle name="Comma 6 4 2 2" xfId="219"/>
    <cellStyle name="Comma 6 4 2 3" xfId="298"/>
    <cellStyle name="Comma 6 4 3" xfId="187"/>
    <cellStyle name="Comma 6 4 4" xfId="266"/>
    <cellStyle name="Comma 6 5" xfId="120"/>
    <cellStyle name="Comma 6 5 2" xfId="202"/>
    <cellStyle name="Comma 6 5 3" xfId="281"/>
    <cellStyle name="Comma 6 6" xfId="155"/>
    <cellStyle name="Comma 6 6 2" xfId="234"/>
    <cellStyle name="Comma 6 6 3" xfId="313"/>
    <cellStyle name="Comma 6 7" xfId="170"/>
    <cellStyle name="Comma 6 8" xfId="249"/>
    <cellStyle name="Comma 7" xfId="46"/>
    <cellStyle name="Comma 8" xfId="1"/>
    <cellStyle name="Comma 8 2" xfId="47"/>
    <cellStyle name="Comma 9" xfId="88"/>
    <cellStyle name="Comma 9 2" xfId="124"/>
    <cellStyle name="Explanatory Text 2" xfId="48"/>
    <cellStyle name="Good 2" xfId="49"/>
    <cellStyle name="Heading 1 2" xfId="50"/>
    <cellStyle name="Heading 2 2" xfId="51"/>
    <cellStyle name="Heading 3 2" xfId="52"/>
    <cellStyle name="Heading 4 2" xfId="53"/>
    <cellStyle name="Input 2" xfId="54"/>
    <cellStyle name="Linked Cell 2" xfId="55"/>
    <cellStyle name="Neutral 2" xfId="57"/>
    <cellStyle name="Neutral 2 2" xfId="58"/>
    <cellStyle name="Neutral 3" xfId="59"/>
    <cellStyle name="Neutral 4" xfId="56"/>
    <cellStyle name="Normal" xfId="0" builtinId="0"/>
    <cellStyle name="Normal 10" xfId="60"/>
    <cellStyle name="Normal 10 2" xfId="106"/>
    <cellStyle name="Normal 10 2 2" xfId="141"/>
    <cellStyle name="Normal 10 2 2 2" xfId="220"/>
    <cellStyle name="Normal 10 2 2 3" xfId="299"/>
    <cellStyle name="Normal 10 2 3" xfId="188"/>
    <cellStyle name="Normal 10 2 4" xfId="267"/>
    <cellStyle name="Normal 10 3" xfId="121"/>
    <cellStyle name="Normal 10 3 2" xfId="203"/>
    <cellStyle name="Normal 10 3 3" xfId="282"/>
    <cellStyle name="Normal 10 4" xfId="156"/>
    <cellStyle name="Normal 10 4 2" xfId="235"/>
    <cellStyle name="Normal 10 4 3" xfId="314"/>
    <cellStyle name="Normal 10 5" xfId="171"/>
    <cellStyle name="Normal 10 6" xfId="250"/>
    <cellStyle name="Normal 11" xfId="2"/>
    <cellStyle name="Normal 11 2" xfId="92"/>
    <cellStyle name="Normal 12" xfId="87"/>
    <cellStyle name="Normal 12 2" xfId="123"/>
    <cellStyle name="Normal 2" xfId="61"/>
    <cellStyle name="Normal 2 2" xfId="62"/>
    <cellStyle name="Normal 2 3" xfId="63"/>
    <cellStyle name="Normal 2_3.Havelvacner_N1_12 23.01.2018" xfId="64"/>
    <cellStyle name="Normal 3" xfId="65"/>
    <cellStyle name="Normal 3 2" xfId="66"/>
    <cellStyle name="Normal 3_HavelvacN2axjusakN3" xfId="67"/>
    <cellStyle name="Normal 4" xfId="68"/>
    <cellStyle name="Normal 4 2" xfId="69"/>
    <cellStyle name="Normal 4 3" xfId="70"/>
    <cellStyle name="Normal 5" xfId="71"/>
    <cellStyle name="Normal 5 2" xfId="72"/>
    <cellStyle name="Normal 5 3" xfId="90"/>
    <cellStyle name="Normal 5 3 2" xfId="126"/>
    <cellStyle name="Normal 5 3 2 2" xfId="206"/>
    <cellStyle name="Normal 5 3 2 3" xfId="285"/>
    <cellStyle name="Normal 5 3 3" xfId="174"/>
    <cellStyle name="Normal 5 3 4" xfId="253"/>
    <cellStyle name="Normal 5 4" xfId="107"/>
    <cellStyle name="Normal 5 4 2" xfId="142"/>
    <cellStyle name="Normal 5 4 2 2" xfId="221"/>
    <cellStyle name="Normal 5 4 2 3" xfId="300"/>
    <cellStyle name="Normal 5 4 3" xfId="189"/>
    <cellStyle name="Normal 5 4 4" xfId="268"/>
    <cellStyle name="Normal 5 5" xfId="122"/>
    <cellStyle name="Normal 5 5 2" xfId="204"/>
    <cellStyle name="Normal 5 5 3" xfId="283"/>
    <cellStyle name="Normal 5 6" xfId="157"/>
    <cellStyle name="Normal 5 6 2" xfId="236"/>
    <cellStyle name="Normal 5 6 3" xfId="315"/>
    <cellStyle name="Normal 5 7" xfId="172"/>
    <cellStyle name="Normal 5 8" xfId="251"/>
    <cellStyle name="Normal 6" xfId="73"/>
    <cellStyle name="Normal 7" xfId="74"/>
    <cellStyle name="Normal 8" xfId="75"/>
    <cellStyle name="Normal 9" xfId="76"/>
    <cellStyle name="Note 2" xfId="77"/>
    <cellStyle name="Output 2" xfId="78"/>
    <cellStyle name="Percent 2" xfId="79"/>
    <cellStyle name="Percent 2 2" xfId="80"/>
    <cellStyle name="Percent 3" xfId="91"/>
    <cellStyle name="Percent 3 2" xfId="127"/>
    <cellStyle name="RowLevel_1_N6+artabyuje" xfId="81"/>
    <cellStyle name="SN_241" xfId="82"/>
    <cellStyle name="Style 1" xfId="83"/>
    <cellStyle name="Title 2" xfId="84"/>
    <cellStyle name="Total 2" xfId="85"/>
    <cellStyle name="Warning Text 2" xfId="86"/>
  </cellStyles>
  <dxfs count="0"/>
  <tableStyles count="0" defaultTableStyle="TableStyleMedium2" defaultPivotStyle="PivotStyleLight16"/>
  <colors>
    <mruColors>
      <color rgb="FF9E1619"/>
      <color rgb="FFF0AEC6"/>
      <color rgb="FFFF00FF"/>
      <color rgb="FFF7A1F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70"/>
  <sheetViews>
    <sheetView tabSelected="1" zoomScale="70" zoomScaleNormal="70" zoomScaleSheetLayoutView="70" zoomScalePageLayoutView="55" workbookViewId="0">
      <selection activeCell="L15" sqref="L15"/>
    </sheetView>
  </sheetViews>
  <sheetFormatPr defaultRowHeight="17.25"/>
  <cols>
    <col min="1" max="1" width="9.33203125" style="24" customWidth="1"/>
    <col min="2" max="2" width="9.83203125" style="7" customWidth="1"/>
    <col min="3" max="3" width="82.83203125" style="8" customWidth="1"/>
    <col min="4" max="4" width="23.83203125" style="20" bestFit="1" customWidth="1"/>
    <col min="5" max="5" width="23.33203125" style="20" bestFit="1" customWidth="1"/>
    <col min="6" max="6" width="20.83203125" style="20" bestFit="1" customWidth="1"/>
    <col min="7" max="7" width="24.33203125" style="20" bestFit="1" customWidth="1"/>
    <col min="8" max="8" width="23.6640625" style="20" bestFit="1" customWidth="1"/>
    <col min="9" max="9" width="22.83203125" style="20" bestFit="1" customWidth="1"/>
    <col min="10" max="10" width="23.5" style="20" bestFit="1" customWidth="1"/>
    <col min="11" max="11" width="24.6640625" style="20" bestFit="1" customWidth="1"/>
    <col min="12" max="12" width="24" style="20" bestFit="1" customWidth="1"/>
    <col min="13" max="13" width="24.6640625" style="20" bestFit="1" customWidth="1"/>
    <col min="14" max="15" width="24.1640625" style="20" bestFit="1" customWidth="1"/>
    <col min="16" max="16" width="27.33203125" style="23" customWidth="1"/>
    <col min="17" max="17" width="26.33203125" style="23" customWidth="1"/>
    <col min="18" max="18" width="27.83203125" style="23" customWidth="1"/>
    <col min="19" max="19" width="29.6640625" style="23" customWidth="1"/>
    <col min="20" max="16384" width="9.33203125" style="23"/>
  </cols>
  <sheetData>
    <row r="1" spans="1:19">
      <c r="O1" s="20" t="s">
        <v>155</v>
      </c>
    </row>
    <row r="2" spans="1:19">
      <c r="O2" s="20" t="s">
        <v>156</v>
      </c>
    </row>
    <row r="3" spans="1:19" ht="45.75" customHeight="1">
      <c r="A3" s="58" t="s">
        <v>157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9" ht="21.75" customHeight="1" thickBot="1">
      <c r="A4" s="2"/>
      <c r="B4" s="6"/>
      <c r="C4" s="14"/>
      <c r="E4" s="16"/>
      <c r="F4" s="16"/>
      <c r="H4" s="16"/>
      <c r="I4" s="16"/>
      <c r="K4" s="16"/>
      <c r="L4" s="16"/>
      <c r="N4" s="16"/>
      <c r="O4" s="32" t="s">
        <v>154</v>
      </c>
    </row>
    <row r="5" spans="1:19" s="24" customFormat="1" ht="64.5" customHeight="1">
      <c r="A5" s="59" t="s">
        <v>104</v>
      </c>
      <c r="B5" s="60"/>
      <c r="C5" s="61" t="s">
        <v>1</v>
      </c>
      <c r="D5" s="63" t="s">
        <v>120</v>
      </c>
      <c r="E5" s="63"/>
      <c r="F5" s="63"/>
      <c r="G5" s="63" t="s">
        <v>129</v>
      </c>
      <c r="H5" s="63"/>
      <c r="I5" s="63"/>
      <c r="J5" s="63" t="s">
        <v>130</v>
      </c>
      <c r="K5" s="63"/>
      <c r="L5" s="63"/>
      <c r="M5" s="63" t="s">
        <v>119</v>
      </c>
      <c r="N5" s="63"/>
      <c r="O5" s="64"/>
    </row>
    <row r="6" spans="1:19" s="24" customFormat="1" ht="28.5" customHeight="1">
      <c r="A6" s="66" t="s">
        <v>0</v>
      </c>
      <c r="B6" s="67" t="s">
        <v>107</v>
      </c>
      <c r="C6" s="62"/>
      <c r="D6" s="65" t="s">
        <v>100</v>
      </c>
      <c r="E6" s="34" t="s">
        <v>101</v>
      </c>
      <c r="F6" s="34"/>
      <c r="G6" s="65" t="s">
        <v>100</v>
      </c>
      <c r="H6" s="34" t="s">
        <v>101</v>
      </c>
      <c r="I6" s="34"/>
      <c r="J6" s="65" t="s">
        <v>100</v>
      </c>
      <c r="K6" s="34" t="s">
        <v>101</v>
      </c>
      <c r="L6" s="34"/>
      <c r="M6" s="65" t="s">
        <v>100</v>
      </c>
      <c r="N6" s="34" t="s">
        <v>101</v>
      </c>
      <c r="O6" s="35"/>
    </row>
    <row r="7" spans="1:19" s="24" customFormat="1" ht="36.75" customHeight="1">
      <c r="A7" s="66"/>
      <c r="B7" s="67"/>
      <c r="C7" s="62"/>
      <c r="D7" s="65"/>
      <c r="E7" s="34" t="s">
        <v>105</v>
      </c>
      <c r="F7" s="34" t="s">
        <v>106</v>
      </c>
      <c r="G7" s="65"/>
      <c r="H7" s="34" t="s">
        <v>105</v>
      </c>
      <c r="I7" s="34" t="s">
        <v>106</v>
      </c>
      <c r="J7" s="65"/>
      <c r="K7" s="34" t="s">
        <v>105</v>
      </c>
      <c r="L7" s="34" t="s">
        <v>106</v>
      </c>
      <c r="M7" s="65"/>
      <c r="N7" s="34" t="s">
        <v>105</v>
      </c>
      <c r="O7" s="35" t="s">
        <v>106</v>
      </c>
    </row>
    <row r="8" spans="1:19" s="24" customFormat="1" ht="37.5" customHeight="1">
      <c r="A8" s="36"/>
      <c r="B8" s="26"/>
      <c r="C8" s="27" t="s">
        <v>2</v>
      </c>
      <c r="D8" s="28">
        <f>E8+F8</f>
        <v>31220894.200000003</v>
      </c>
      <c r="E8" s="28">
        <f>E9+E10</f>
        <v>25694550.500000004</v>
      </c>
      <c r="F8" s="28">
        <f>F9+F10</f>
        <v>5526343.6999999993</v>
      </c>
      <c r="G8" s="28">
        <f>H8+I8</f>
        <v>76611931.5</v>
      </c>
      <c r="H8" s="28">
        <f>H9+H10</f>
        <v>62797523.299999997</v>
      </c>
      <c r="I8" s="28">
        <f>I9+I10</f>
        <v>13814408.199999999</v>
      </c>
      <c r="J8" s="28">
        <f>K8+L8</f>
        <v>125710220.00000003</v>
      </c>
      <c r="K8" s="28">
        <f>K9+K10</f>
        <v>102375682.80000003</v>
      </c>
      <c r="L8" s="28">
        <f>L9+L10</f>
        <v>23334537.199999999</v>
      </c>
      <c r="M8" s="28">
        <f>N8+O8</f>
        <v>165261571.09999999</v>
      </c>
      <c r="N8" s="28">
        <f>N9+N10</f>
        <v>133727513.3</v>
      </c>
      <c r="O8" s="37">
        <f>O9+O10</f>
        <v>31534057.799999997</v>
      </c>
    </row>
    <row r="9" spans="1:19" s="24" customFormat="1" ht="33.75" customHeight="1">
      <c r="A9" s="36"/>
      <c r="B9" s="26"/>
      <c r="C9" s="29" t="s">
        <v>102</v>
      </c>
      <c r="D9" s="28">
        <f>E9+F9</f>
        <v>4882488.3999999994</v>
      </c>
      <c r="E9" s="28">
        <f>E18+E75+E110+E124+E146+E485+E43+E514+E546+E576+E602+E178+E184+E190+E196+E202+E241+E247+E448+E276+E282+E304+E324+E332+E345+E370+E382+E389+E646</f>
        <v>3696941.8</v>
      </c>
      <c r="F9" s="28">
        <f>F18+F75+F110+F124+F146+F485+F43+F514+F546+F576+F602+F178+F184+F190+F196+F202+F241+F247+F448+F276+F282+F304+F324+F332+F345+F370+F382+F389+F646</f>
        <v>1185546.5999999999</v>
      </c>
      <c r="G9" s="28">
        <f>H9+I9</f>
        <v>8765244.5999999996</v>
      </c>
      <c r="H9" s="28">
        <f>H18+H75+H110+H124+H146+H485+H43+H514+H546+H576+H602+H178+H184+H190+H196+H202+H241+H247+H448+H276+H282+H304+H324+H332+H345+H370+H382+H389+H646</f>
        <v>6700039.7999999998</v>
      </c>
      <c r="I9" s="28">
        <f>I18+I75+I110+I124+I146+I485+I43+I514+I546+I576+I602+I178+I184+I190+I196+I202+I241+I247+I448+I276+I282+I304+I324+I332+I345+I370+I382+I389+I646</f>
        <v>2065204.8</v>
      </c>
      <c r="J9" s="28">
        <f>K9+L9</f>
        <v>12538858</v>
      </c>
      <c r="K9" s="28">
        <f>K18+K75+K110+K124+K146+K485+K43+K514+K546+K576+K602+K178+K184+K190+K196+K202+K241+K247+K448+K276+K282+K304+K324+K332+K345+K370+K382+K389+K646</f>
        <v>9087968.7999999989</v>
      </c>
      <c r="L9" s="28">
        <f>L18+L75+L110+L124+L146+L485+L43+L514+L546+L576+L602+L178+L184+L190+L196+L202+L241+L247+L448+L276+L282+L304+L324+L332+L345+L370+L382+L389+L646</f>
        <v>3450889.2</v>
      </c>
      <c r="M9" s="28">
        <f>N9+O9</f>
        <v>15863805.500000002</v>
      </c>
      <c r="N9" s="28">
        <f>N18+N75+N110+N124+N146+N485+N43+N514+N546+N576+N602+N178+N184+N190+N196+N202+N241+N247+N448+N276+N282+N304+N324+N332+N345+N370+N382+N389+N646</f>
        <v>11401825.700000001</v>
      </c>
      <c r="O9" s="37">
        <f>O18+O75+O110+O124+O146+O485+O43+O514+O546+O576+O602+O178+O184+O190+O196+O202+O241+O247+O448+O276+O282+O304+O324+O332+O345+O370+O382+O389+O646</f>
        <v>4461979.8000000007</v>
      </c>
    </row>
    <row r="10" spans="1:19" s="24" customFormat="1" ht="41.25" customHeight="1">
      <c r="A10" s="36"/>
      <c r="B10" s="26"/>
      <c r="C10" s="29" t="s">
        <v>103</v>
      </c>
      <c r="D10" s="28">
        <f>E10+F10</f>
        <v>26338405.800000004</v>
      </c>
      <c r="E10" s="28">
        <f>E34+E100+E117+E131+E137+E169+E395+E401+E407+E413+E419+E425+E433+E439+E662+E668+E505+E59+E65+E537+E566+E625+E208+E214+E220+E227+E234+E253+E260+E267+E475+E637</f>
        <v>21997608.700000003</v>
      </c>
      <c r="F10" s="28">
        <f>F34+F100+F117+F131+F137+F169+F395+F401+F407+F413+F419+F425+F433+F439+F662+F668+F505+F59+F65+F537+F566+F625+F208+F214+F220+F227+F234+F253+F260+F267+F475+F637</f>
        <v>4340797.0999999996</v>
      </c>
      <c r="G10" s="28">
        <f>H10+I10</f>
        <v>67846686.900000006</v>
      </c>
      <c r="H10" s="28">
        <f>H34+H100+H117+H131+H137+H169+H395+H401+H407+H413+H419+H425+H433+H439+H662+H668+H505+H59+H65+H537+H566+H625+H208+H214+H220+H227+H234+H253+H260+H267+H475+H637</f>
        <v>56097483.5</v>
      </c>
      <c r="I10" s="28">
        <f>I34+I100+I117+I131+I137+I169+I395+I401+I407+I413+I419+I425+I433+I439+I662+I668+I505+I59+I65+I537+I566+I625+I208+I214+I220+I227+I234+I253+I260+I267+I475+I637</f>
        <v>11749203.399999999</v>
      </c>
      <c r="J10" s="28">
        <f>K10+L10</f>
        <v>113171362.00000003</v>
      </c>
      <c r="K10" s="28">
        <f>K34+K100+K117+K131+K137+K169+K395+K401+K407+K413+K419+K425+K433+K439+K662+K668+K505+K59+K65+K537+K566+K625+K208+K214+K220+K227+K234+K253+K260+K267+K475+K637</f>
        <v>93287714.00000003</v>
      </c>
      <c r="L10" s="28">
        <f>L34+L100+L117+L131+L137+L169+L395+L401+L407+L413+L419+L425+L433+L439+L662+L668+L505+L59+L65+L537+L566+L625+L208+L214+L220+L227+L234+L253+L260+L267+L475+L637</f>
        <v>19883648</v>
      </c>
      <c r="M10" s="28">
        <f>N10+O10</f>
        <v>149397765.59999999</v>
      </c>
      <c r="N10" s="28">
        <f>N34+N100+N117+N131+N137+N169+N395+N401+N407+N413+N419+N425+N433+N439+N662+N668+N505+N59+N65+N537+N566+N625+N208+N214+N220+N227+N234+N253+N260+N267+N475+N637</f>
        <v>122325687.59999999</v>
      </c>
      <c r="O10" s="37">
        <f>O34+O100+O117+O131+O137+O169+O395+O401+O407+O413+O419+O425+O433+O439+O662+O668+O505+O59+O65+O537+O566+O625+O208+O214+O220+O227+O234+O253+O260+O267+O475+O637</f>
        <v>27072077.999999996</v>
      </c>
    </row>
    <row r="11" spans="1:19" s="24" customFormat="1" ht="33" customHeight="1">
      <c r="A11" s="38"/>
      <c r="B11" s="39"/>
      <c r="C11" s="40" t="s">
        <v>3</v>
      </c>
      <c r="D11" s="41">
        <f>E11+F11</f>
        <v>2541238.9000000004</v>
      </c>
      <c r="E11" s="41">
        <f>+E12+E37</f>
        <v>1969396.1</v>
      </c>
      <c r="F11" s="41">
        <f>+F12+F37</f>
        <v>571842.80000000005</v>
      </c>
      <c r="G11" s="41">
        <f>H11+I11</f>
        <v>4671094</v>
      </c>
      <c r="H11" s="41">
        <f>+H12+H37</f>
        <v>3663647.9</v>
      </c>
      <c r="I11" s="41">
        <f>+I12+I37</f>
        <v>1007446.1</v>
      </c>
      <c r="J11" s="41">
        <f>K11+L11</f>
        <v>8079369.2999999989</v>
      </c>
      <c r="K11" s="41">
        <f>+K12+K37</f>
        <v>6460999.0999999996</v>
      </c>
      <c r="L11" s="41">
        <f>+L12+L37</f>
        <v>1618370.1999999997</v>
      </c>
      <c r="M11" s="41">
        <f>N11+O11</f>
        <v>10608896.800000001</v>
      </c>
      <c r="N11" s="41">
        <f>+N12+N37</f>
        <v>8700349.8000000007</v>
      </c>
      <c r="O11" s="42">
        <f>+O12+O37</f>
        <v>1908546.9999999998</v>
      </c>
    </row>
    <row r="12" spans="1:19" s="3" customFormat="1" ht="28.5" customHeight="1">
      <c r="A12" s="43">
        <v>1018</v>
      </c>
      <c r="B12" s="4"/>
      <c r="C12" s="13" t="s">
        <v>4</v>
      </c>
      <c r="D12" s="30">
        <f>E12+F12</f>
        <v>1034684</v>
      </c>
      <c r="E12" s="30">
        <f>E14+E30</f>
        <v>781897.1</v>
      </c>
      <c r="F12" s="30">
        <f>F14+F30</f>
        <v>252786.9</v>
      </c>
      <c r="G12" s="30">
        <f>H12+I12</f>
        <v>2540434</v>
      </c>
      <c r="H12" s="30">
        <f>H14+H30</f>
        <v>1976889</v>
      </c>
      <c r="I12" s="30">
        <f>I14+I30</f>
        <v>563545</v>
      </c>
      <c r="J12" s="30">
        <f>K12+L12</f>
        <v>3783596.4</v>
      </c>
      <c r="K12" s="30">
        <f>K14+K30</f>
        <v>3014113.6</v>
      </c>
      <c r="L12" s="30">
        <f>L14+L30</f>
        <v>769482.79999999993</v>
      </c>
      <c r="M12" s="30">
        <f>N12+O12</f>
        <v>4813444.5</v>
      </c>
      <c r="N12" s="30">
        <f>N14+N30</f>
        <v>3990141.1</v>
      </c>
      <c r="O12" s="44">
        <f>O14+O30</f>
        <v>823303.39999999991</v>
      </c>
    </row>
    <row r="13" spans="1:19" ht="28.5" customHeight="1">
      <c r="A13" s="45"/>
      <c r="B13" s="21"/>
      <c r="C13" s="12" t="s">
        <v>5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46"/>
    </row>
    <row r="14" spans="1:19" ht="53.25" customHeight="1">
      <c r="A14" s="45"/>
      <c r="B14" s="1">
        <v>11001</v>
      </c>
      <c r="C14" s="11" t="s">
        <v>93</v>
      </c>
      <c r="D14" s="25">
        <f>E14+F14</f>
        <v>95710.200000000012</v>
      </c>
      <c r="E14" s="25">
        <f>E18</f>
        <v>61204.100000000006</v>
      </c>
      <c r="F14" s="25">
        <f>F18</f>
        <v>34506.1</v>
      </c>
      <c r="G14" s="25">
        <f>H14+I14</f>
        <v>207384.5</v>
      </c>
      <c r="H14" s="25">
        <f>H18</f>
        <v>154011</v>
      </c>
      <c r="I14" s="25">
        <f>I18</f>
        <v>53373.5</v>
      </c>
      <c r="J14" s="25">
        <f>K14+L14</f>
        <v>355504.30000000005</v>
      </c>
      <c r="K14" s="25">
        <f>K18</f>
        <v>278700.10000000003</v>
      </c>
      <c r="L14" s="25">
        <f>L18</f>
        <v>76804.2</v>
      </c>
      <c r="M14" s="25">
        <f>N14+O14</f>
        <v>458562.70000000007</v>
      </c>
      <c r="N14" s="25">
        <f>N18</f>
        <v>361073.00000000006</v>
      </c>
      <c r="O14" s="47">
        <f>O18</f>
        <v>97489.7</v>
      </c>
      <c r="P14" s="20"/>
      <c r="Q14" s="20"/>
      <c r="R14" s="20"/>
      <c r="S14" s="20"/>
    </row>
    <row r="15" spans="1:19" ht="28.5" customHeight="1">
      <c r="A15" s="45"/>
      <c r="B15" s="21"/>
      <c r="C15" s="12" t="s">
        <v>6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46"/>
    </row>
    <row r="16" spans="1:19" ht="28.5" customHeight="1">
      <c r="A16" s="45"/>
      <c r="B16" s="21"/>
      <c r="C16" s="13" t="s">
        <v>25</v>
      </c>
      <c r="D16" s="18">
        <f t="shared" ref="D16:O16" si="0">D14</f>
        <v>95710.200000000012</v>
      </c>
      <c r="E16" s="18">
        <f t="shared" si="0"/>
        <v>61204.100000000006</v>
      </c>
      <c r="F16" s="18">
        <f t="shared" si="0"/>
        <v>34506.1</v>
      </c>
      <c r="G16" s="18">
        <f t="shared" si="0"/>
        <v>207384.5</v>
      </c>
      <c r="H16" s="18">
        <f t="shared" si="0"/>
        <v>154011</v>
      </c>
      <c r="I16" s="18">
        <f t="shared" si="0"/>
        <v>53373.5</v>
      </c>
      <c r="J16" s="18">
        <f t="shared" si="0"/>
        <v>355504.30000000005</v>
      </c>
      <c r="K16" s="18">
        <f t="shared" si="0"/>
        <v>278700.10000000003</v>
      </c>
      <c r="L16" s="18">
        <f t="shared" si="0"/>
        <v>76804.2</v>
      </c>
      <c r="M16" s="18">
        <f t="shared" si="0"/>
        <v>458562.70000000007</v>
      </c>
      <c r="N16" s="18">
        <f t="shared" si="0"/>
        <v>361073.00000000006</v>
      </c>
      <c r="O16" s="48">
        <f t="shared" si="0"/>
        <v>97489.7</v>
      </c>
    </row>
    <row r="17" spans="1:15" ht="28.5" customHeight="1">
      <c r="A17" s="45"/>
      <c r="B17" s="21"/>
      <c r="C17" s="12" t="s">
        <v>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46"/>
    </row>
    <row r="18" spans="1:15" ht="28.5" customHeight="1">
      <c r="A18" s="45"/>
      <c r="B18" s="21"/>
      <c r="C18" s="12" t="s">
        <v>8</v>
      </c>
      <c r="D18" s="19">
        <f t="shared" ref="D18:D29" si="1">E18+F18</f>
        <v>95710.200000000012</v>
      </c>
      <c r="E18" s="19">
        <f>SUM(E19:E29)</f>
        <v>61204.100000000006</v>
      </c>
      <c r="F18" s="19">
        <f>SUM(F19:F29)</f>
        <v>34506.1</v>
      </c>
      <c r="G18" s="19">
        <f t="shared" ref="G18:G29" si="2">H18+I18</f>
        <v>207384.5</v>
      </c>
      <c r="H18" s="19">
        <f>SUM(H19:H29)</f>
        <v>154011</v>
      </c>
      <c r="I18" s="19">
        <f>SUM(I19:I29)</f>
        <v>53373.5</v>
      </c>
      <c r="J18" s="19">
        <f t="shared" ref="J18:J29" si="3">K18+L18</f>
        <v>355504.30000000005</v>
      </c>
      <c r="K18" s="19">
        <f>SUM(K19:K29)</f>
        <v>278700.10000000003</v>
      </c>
      <c r="L18" s="19">
        <f>SUM(L19:L29)</f>
        <v>76804.2</v>
      </c>
      <c r="M18" s="19">
        <f t="shared" ref="M18:M29" si="4">N18+O18</f>
        <v>458562.70000000007</v>
      </c>
      <c r="N18" s="19">
        <f>SUM(N19:N29)</f>
        <v>361073.00000000006</v>
      </c>
      <c r="O18" s="49">
        <f>SUM(O19:O29)</f>
        <v>97489.7</v>
      </c>
    </row>
    <row r="19" spans="1:15" ht="28.5" customHeight="1">
      <c r="A19" s="45"/>
      <c r="B19" s="21"/>
      <c r="C19" s="15" t="s">
        <v>10</v>
      </c>
      <c r="D19" s="19">
        <f t="shared" si="1"/>
        <v>72</v>
      </c>
      <c r="E19" s="31">
        <v>60.2</v>
      </c>
      <c r="F19" s="31">
        <v>11.8</v>
      </c>
      <c r="G19" s="19">
        <f t="shared" si="2"/>
        <v>144</v>
      </c>
      <c r="H19" s="31">
        <v>120.4</v>
      </c>
      <c r="I19" s="31">
        <v>23.6</v>
      </c>
      <c r="J19" s="19">
        <f t="shared" si="3"/>
        <v>216.00000000000003</v>
      </c>
      <c r="K19" s="31">
        <v>180.60000000000002</v>
      </c>
      <c r="L19" s="31">
        <v>35.400000000000006</v>
      </c>
      <c r="M19" s="19">
        <f t="shared" si="4"/>
        <v>288</v>
      </c>
      <c r="N19" s="31">
        <v>240.8</v>
      </c>
      <c r="O19" s="50">
        <v>47.2</v>
      </c>
    </row>
    <row r="20" spans="1:15" ht="28.5" customHeight="1">
      <c r="A20" s="45"/>
      <c r="B20" s="21"/>
      <c r="C20" s="15" t="s">
        <v>11</v>
      </c>
      <c r="D20" s="19">
        <f t="shared" si="1"/>
        <v>615</v>
      </c>
      <c r="E20" s="31">
        <v>615</v>
      </c>
      <c r="F20" s="31">
        <v>0</v>
      </c>
      <c r="G20" s="19">
        <f t="shared" si="2"/>
        <v>615</v>
      </c>
      <c r="H20" s="31">
        <v>615</v>
      </c>
      <c r="I20" s="31">
        <v>0</v>
      </c>
      <c r="J20" s="19">
        <f t="shared" si="3"/>
        <v>615</v>
      </c>
      <c r="K20" s="31">
        <v>615</v>
      </c>
      <c r="L20" s="31">
        <v>0</v>
      </c>
      <c r="M20" s="19">
        <f t="shared" si="4"/>
        <v>615</v>
      </c>
      <c r="N20" s="31">
        <v>615</v>
      </c>
      <c r="O20" s="50">
        <v>0</v>
      </c>
    </row>
    <row r="21" spans="1:15" ht="28.5" customHeight="1">
      <c r="A21" s="45"/>
      <c r="B21" s="21"/>
      <c r="C21" s="15" t="s">
        <v>13</v>
      </c>
      <c r="D21" s="19">
        <f t="shared" si="1"/>
        <v>93</v>
      </c>
      <c r="E21" s="31">
        <v>78</v>
      </c>
      <c r="F21" s="31">
        <v>15</v>
      </c>
      <c r="G21" s="19">
        <f t="shared" si="2"/>
        <v>186</v>
      </c>
      <c r="H21" s="31">
        <v>156</v>
      </c>
      <c r="I21" s="31">
        <v>30</v>
      </c>
      <c r="J21" s="19">
        <f t="shared" si="3"/>
        <v>279</v>
      </c>
      <c r="K21" s="31">
        <v>234</v>
      </c>
      <c r="L21" s="31">
        <v>45</v>
      </c>
      <c r="M21" s="19">
        <f t="shared" si="4"/>
        <v>372</v>
      </c>
      <c r="N21" s="31">
        <v>312</v>
      </c>
      <c r="O21" s="50">
        <v>60</v>
      </c>
    </row>
    <row r="22" spans="1:15" ht="28.5" customHeight="1">
      <c r="A22" s="45"/>
      <c r="B22" s="21"/>
      <c r="C22" s="15" t="s">
        <v>14</v>
      </c>
      <c r="D22" s="19">
        <f t="shared" si="1"/>
        <v>440</v>
      </c>
      <c r="E22" s="31">
        <v>400</v>
      </c>
      <c r="F22" s="31">
        <v>40</v>
      </c>
      <c r="G22" s="19">
        <f t="shared" si="2"/>
        <v>440</v>
      </c>
      <c r="H22" s="31">
        <v>400</v>
      </c>
      <c r="I22" s="31">
        <v>40</v>
      </c>
      <c r="J22" s="19">
        <f t="shared" si="3"/>
        <v>440</v>
      </c>
      <c r="K22" s="31">
        <v>400</v>
      </c>
      <c r="L22" s="31">
        <v>40</v>
      </c>
      <c r="M22" s="19">
        <f t="shared" si="4"/>
        <v>440</v>
      </c>
      <c r="N22" s="31">
        <v>400</v>
      </c>
      <c r="O22" s="50">
        <v>40</v>
      </c>
    </row>
    <row r="23" spans="1:15" ht="28.5" customHeight="1">
      <c r="A23" s="45"/>
      <c r="B23" s="21"/>
      <c r="C23" s="15" t="s">
        <v>15</v>
      </c>
      <c r="D23" s="19">
        <f t="shared" si="1"/>
        <v>33</v>
      </c>
      <c r="E23" s="31">
        <v>33</v>
      </c>
      <c r="F23" s="31">
        <v>0</v>
      </c>
      <c r="G23" s="19">
        <f t="shared" si="2"/>
        <v>66</v>
      </c>
      <c r="H23" s="31">
        <v>66</v>
      </c>
      <c r="I23" s="31">
        <v>0</v>
      </c>
      <c r="J23" s="19">
        <f t="shared" si="3"/>
        <v>99</v>
      </c>
      <c r="K23" s="31">
        <v>99</v>
      </c>
      <c r="L23" s="31">
        <v>0</v>
      </c>
      <c r="M23" s="19">
        <f t="shared" si="4"/>
        <v>132</v>
      </c>
      <c r="N23" s="31">
        <v>132</v>
      </c>
      <c r="O23" s="50">
        <v>0</v>
      </c>
    </row>
    <row r="24" spans="1:15" ht="28.5" customHeight="1">
      <c r="A24" s="45"/>
      <c r="B24" s="21"/>
      <c r="C24" s="15" t="s">
        <v>16</v>
      </c>
      <c r="D24" s="19">
        <f t="shared" si="1"/>
        <v>15737.5</v>
      </c>
      <c r="E24" s="31">
        <v>11850</v>
      </c>
      <c r="F24" s="31">
        <v>3887.5</v>
      </c>
      <c r="G24" s="19">
        <f t="shared" si="2"/>
        <v>30925</v>
      </c>
      <c r="H24" s="31">
        <v>23287.5</v>
      </c>
      <c r="I24" s="31">
        <v>7637.5</v>
      </c>
      <c r="J24" s="19">
        <f t="shared" si="3"/>
        <v>46112.5</v>
      </c>
      <c r="K24" s="31">
        <v>34725</v>
      </c>
      <c r="L24" s="31">
        <v>11387.5</v>
      </c>
      <c r="M24" s="19">
        <f t="shared" si="4"/>
        <v>61300</v>
      </c>
      <c r="N24" s="31">
        <v>46162.5</v>
      </c>
      <c r="O24" s="50">
        <v>15137.5</v>
      </c>
    </row>
    <row r="25" spans="1:15" ht="28.5" customHeight="1">
      <c r="A25" s="45"/>
      <c r="B25" s="21"/>
      <c r="C25" s="15" t="s">
        <v>17</v>
      </c>
      <c r="D25" s="19">
        <f t="shared" si="1"/>
        <v>30</v>
      </c>
      <c r="E25" s="31">
        <v>25</v>
      </c>
      <c r="F25" s="31">
        <v>5</v>
      </c>
      <c r="G25" s="19">
        <f t="shared" si="2"/>
        <v>45</v>
      </c>
      <c r="H25" s="31">
        <v>37.5</v>
      </c>
      <c r="I25" s="31">
        <v>7.5</v>
      </c>
      <c r="J25" s="19">
        <f t="shared" si="3"/>
        <v>60</v>
      </c>
      <c r="K25" s="31">
        <v>50</v>
      </c>
      <c r="L25" s="31">
        <v>10</v>
      </c>
      <c r="M25" s="19">
        <f t="shared" si="4"/>
        <v>75</v>
      </c>
      <c r="N25" s="31">
        <v>62.5</v>
      </c>
      <c r="O25" s="50">
        <v>12.5</v>
      </c>
    </row>
    <row r="26" spans="1:15" ht="28.5" customHeight="1">
      <c r="A26" s="45"/>
      <c r="B26" s="21"/>
      <c r="C26" s="15" t="s">
        <v>47</v>
      </c>
      <c r="D26" s="19">
        <f t="shared" si="1"/>
        <v>40</v>
      </c>
      <c r="E26" s="31">
        <v>33.299999999999997</v>
      </c>
      <c r="F26" s="31">
        <v>6.7</v>
      </c>
      <c r="G26" s="19">
        <f t="shared" si="2"/>
        <v>80</v>
      </c>
      <c r="H26" s="31">
        <v>66.599999999999994</v>
      </c>
      <c r="I26" s="31">
        <v>13.4</v>
      </c>
      <c r="J26" s="19">
        <f t="shared" si="3"/>
        <v>120</v>
      </c>
      <c r="K26" s="31">
        <v>99.899999999999991</v>
      </c>
      <c r="L26" s="31">
        <v>20.100000000000001</v>
      </c>
      <c r="M26" s="19">
        <f t="shared" si="4"/>
        <v>160</v>
      </c>
      <c r="N26" s="31">
        <v>133.19999999999999</v>
      </c>
      <c r="O26" s="50">
        <v>26.8</v>
      </c>
    </row>
    <row r="27" spans="1:15" ht="28.5" customHeight="1">
      <c r="A27" s="45"/>
      <c r="B27" s="21"/>
      <c r="C27" s="15" t="s">
        <v>19</v>
      </c>
      <c r="D27" s="19">
        <f t="shared" si="1"/>
        <v>193</v>
      </c>
      <c r="E27" s="31">
        <v>160.80000000000001</v>
      </c>
      <c r="F27" s="31">
        <v>32.200000000000003</v>
      </c>
      <c r="G27" s="19">
        <f t="shared" si="2"/>
        <v>386</v>
      </c>
      <c r="H27" s="31">
        <v>321.60000000000002</v>
      </c>
      <c r="I27" s="31">
        <v>64.400000000000006</v>
      </c>
      <c r="J27" s="19">
        <f t="shared" si="3"/>
        <v>579</v>
      </c>
      <c r="K27" s="31">
        <v>482.40000000000003</v>
      </c>
      <c r="L27" s="31">
        <v>96.600000000000009</v>
      </c>
      <c r="M27" s="19">
        <f t="shared" si="4"/>
        <v>772</v>
      </c>
      <c r="N27" s="31">
        <v>643.20000000000005</v>
      </c>
      <c r="O27" s="50">
        <v>128.80000000000001</v>
      </c>
    </row>
    <row r="28" spans="1:15" ht="28.5" customHeight="1">
      <c r="A28" s="45"/>
      <c r="B28" s="21"/>
      <c r="C28" s="15" t="s">
        <v>135</v>
      </c>
      <c r="D28" s="19">
        <f t="shared" si="1"/>
        <v>26000</v>
      </c>
      <c r="E28" s="31">
        <v>0</v>
      </c>
      <c r="F28" s="31">
        <v>26000</v>
      </c>
      <c r="G28" s="19">
        <f t="shared" si="2"/>
        <v>26000</v>
      </c>
      <c r="H28" s="31">
        <v>0</v>
      </c>
      <c r="I28" s="31">
        <v>26000</v>
      </c>
      <c r="J28" s="19">
        <f t="shared" si="3"/>
        <v>26000</v>
      </c>
      <c r="K28" s="31">
        <v>0</v>
      </c>
      <c r="L28" s="31">
        <v>26000</v>
      </c>
      <c r="M28" s="19">
        <f t="shared" si="4"/>
        <v>26000</v>
      </c>
      <c r="N28" s="31">
        <v>0</v>
      </c>
      <c r="O28" s="50">
        <v>26000</v>
      </c>
    </row>
    <row r="29" spans="1:15" ht="28.5" customHeight="1">
      <c r="A29" s="45"/>
      <c r="B29" s="21"/>
      <c r="C29" s="15" t="s">
        <v>125</v>
      </c>
      <c r="D29" s="19">
        <f t="shared" si="1"/>
        <v>52456.700000000004</v>
      </c>
      <c r="E29" s="31">
        <v>47948.800000000003</v>
      </c>
      <c r="F29" s="31">
        <v>4507.8999999999996</v>
      </c>
      <c r="G29" s="19">
        <f t="shared" si="2"/>
        <v>148497.5</v>
      </c>
      <c r="H29" s="31">
        <v>128940.40000000001</v>
      </c>
      <c r="I29" s="31">
        <v>19557.099999999999</v>
      </c>
      <c r="J29" s="19">
        <f t="shared" si="3"/>
        <v>280983.8</v>
      </c>
      <c r="K29" s="31">
        <v>241814.2</v>
      </c>
      <c r="L29" s="31">
        <v>39169.599999999999</v>
      </c>
      <c r="M29" s="19">
        <f t="shared" si="4"/>
        <v>368408.70000000007</v>
      </c>
      <c r="N29" s="31">
        <v>312371.80000000005</v>
      </c>
      <c r="O29" s="50">
        <v>56036.899999999994</v>
      </c>
    </row>
    <row r="30" spans="1:15" ht="65.25" customHeight="1">
      <c r="A30" s="45"/>
      <c r="B30" s="1">
        <v>32001</v>
      </c>
      <c r="C30" s="11" t="s">
        <v>94</v>
      </c>
      <c r="D30" s="25">
        <f>E30+F30</f>
        <v>938973.8</v>
      </c>
      <c r="E30" s="25">
        <f>E34</f>
        <v>720693</v>
      </c>
      <c r="F30" s="25">
        <f>F34</f>
        <v>218280.8</v>
      </c>
      <c r="G30" s="25">
        <f>H30+I30</f>
        <v>2333049.5</v>
      </c>
      <c r="H30" s="25">
        <f>H34</f>
        <v>1822878</v>
      </c>
      <c r="I30" s="25">
        <f>I34</f>
        <v>510171.5</v>
      </c>
      <c r="J30" s="25">
        <f>K30+L30</f>
        <v>3428092.1</v>
      </c>
      <c r="K30" s="25">
        <f>K34</f>
        <v>2735413.5</v>
      </c>
      <c r="L30" s="25">
        <f>L34</f>
        <v>692678.6</v>
      </c>
      <c r="M30" s="25">
        <f>N30+O30</f>
        <v>4354881.8</v>
      </c>
      <c r="N30" s="25">
        <f>N34</f>
        <v>3629068.1</v>
      </c>
      <c r="O30" s="47">
        <f>O34</f>
        <v>725813.7</v>
      </c>
    </row>
    <row r="31" spans="1:15" ht="28.5" customHeight="1">
      <c r="A31" s="45"/>
      <c r="B31" s="21"/>
      <c r="C31" s="12" t="s">
        <v>6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46"/>
    </row>
    <row r="32" spans="1:15" ht="28.5" customHeight="1">
      <c r="A32" s="45"/>
      <c r="B32" s="21"/>
      <c r="C32" s="13" t="s">
        <v>25</v>
      </c>
      <c r="D32" s="18">
        <f>E32+F32</f>
        <v>938973.8</v>
      </c>
      <c r="E32" s="18">
        <f>E30</f>
        <v>720693</v>
      </c>
      <c r="F32" s="18">
        <f>F30</f>
        <v>218280.8</v>
      </c>
      <c r="G32" s="18">
        <f>H32+I32</f>
        <v>2333049.5</v>
      </c>
      <c r="H32" s="18">
        <f>H30</f>
        <v>1822878</v>
      </c>
      <c r="I32" s="18">
        <f>I30</f>
        <v>510171.5</v>
      </c>
      <c r="J32" s="18">
        <f>K32+L32</f>
        <v>3428092.1</v>
      </c>
      <c r="K32" s="18">
        <f>K30</f>
        <v>2735413.5</v>
      </c>
      <c r="L32" s="18">
        <f>L30</f>
        <v>692678.6</v>
      </c>
      <c r="M32" s="18">
        <f>N32+O32</f>
        <v>4354881.8</v>
      </c>
      <c r="N32" s="18">
        <f>N30</f>
        <v>3629068.1</v>
      </c>
      <c r="O32" s="48">
        <f>O30</f>
        <v>725813.7</v>
      </c>
    </row>
    <row r="33" spans="1:19" ht="28.5" customHeight="1">
      <c r="A33" s="45"/>
      <c r="B33" s="21"/>
      <c r="C33" s="12" t="s">
        <v>7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46"/>
    </row>
    <row r="34" spans="1:19" ht="28.5" customHeight="1">
      <c r="A34" s="45"/>
      <c r="B34" s="21"/>
      <c r="C34" s="12" t="s">
        <v>22</v>
      </c>
      <c r="D34" s="19">
        <f>E34+F34</f>
        <v>938973.8</v>
      </c>
      <c r="E34" s="19">
        <f>E35+E36</f>
        <v>720693</v>
      </c>
      <c r="F34" s="19">
        <f>F35+F36</f>
        <v>218280.8</v>
      </c>
      <c r="G34" s="19">
        <f>H34+I34</f>
        <v>2333049.5</v>
      </c>
      <c r="H34" s="19">
        <f>H35+H36</f>
        <v>1822878</v>
      </c>
      <c r="I34" s="19">
        <f>I35+I36</f>
        <v>510171.5</v>
      </c>
      <c r="J34" s="19">
        <f>K34+L34</f>
        <v>3428092.1</v>
      </c>
      <c r="K34" s="19">
        <f>K35+K36</f>
        <v>2735413.5</v>
      </c>
      <c r="L34" s="19">
        <f>L35+L36</f>
        <v>692678.6</v>
      </c>
      <c r="M34" s="19">
        <f>N34+O34</f>
        <v>4354881.8</v>
      </c>
      <c r="N34" s="19">
        <f>N35+N36</f>
        <v>3629068.1</v>
      </c>
      <c r="O34" s="49">
        <f>O35+O36</f>
        <v>725813.7</v>
      </c>
    </row>
    <row r="35" spans="1:19" ht="28.5" customHeight="1">
      <c r="A35" s="45"/>
      <c r="B35" s="21"/>
      <c r="C35" s="15" t="s">
        <v>34</v>
      </c>
      <c r="D35" s="19">
        <f>E35+F35</f>
        <v>120</v>
      </c>
      <c r="E35" s="31">
        <v>100</v>
      </c>
      <c r="F35" s="31">
        <v>20</v>
      </c>
      <c r="G35" s="19">
        <f>H35+I35</f>
        <v>120</v>
      </c>
      <c r="H35" s="31">
        <v>100</v>
      </c>
      <c r="I35" s="31">
        <v>20</v>
      </c>
      <c r="J35" s="19">
        <f>K35+L35</f>
        <v>120</v>
      </c>
      <c r="K35" s="31">
        <v>100</v>
      </c>
      <c r="L35" s="31">
        <v>20</v>
      </c>
      <c r="M35" s="19">
        <f>N35+O35</f>
        <v>120</v>
      </c>
      <c r="N35" s="31">
        <v>100</v>
      </c>
      <c r="O35" s="50">
        <v>20</v>
      </c>
    </row>
    <row r="36" spans="1:19" ht="28.5" customHeight="1">
      <c r="A36" s="45"/>
      <c r="B36" s="21"/>
      <c r="C36" s="15" t="s">
        <v>108</v>
      </c>
      <c r="D36" s="19">
        <f>E36+F36</f>
        <v>938853.8</v>
      </c>
      <c r="E36" s="31">
        <v>720593</v>
      </c>
      <c r="F36" s="31">
        <v>218260.8</v>
      </c>
      <c r="G36" s="19">
        <f>H36+I36</f>
        <v>2332929.5</v>
      </c>
      <c r="H36" s="31">
        <v>1822778</v>
      </c>
      <c r="I36" s="31">
        <v>510151.5</v>
      </c>
      <c r="J36" s="19">
        <f>K36+L36</f>
        <v>3427972.1</v>
      </c>
      <c r="K36" s="31">
        <v>2735313.5</v>
      </c>
      <c r="L36" s="31">
        <v>692658.6</v>
      </c>
      <c r="M36" s="19">
        <f>N36+O36</f>
        <v>4354761.8</v>
      </c>
      <c r="N36" s="31">
        <v>3628968.1</v>
      </c>
      <c r="O36" s="50">
        <v>725793.7</v>
      </c>
    </row>
    <row r="37" spans="1:19" ht="28.5" customHeight="1">
      <c r="A37" s="51">
        <v>1136</v>
      </c>
      <c r="B37" s="21"/>
      <c r="C37" s="10" t="s">
        <v>152</v>
      </c>
      <c r="D37" s="25">
        <f>E37+F37</f>
        <v>1506554.9</v>
      </c>
      <c r="E37" s="25">
        <f>E39+E55+E61</f>
        <v>1187499</v>
      </c>
      <c r="F37" s="25">
        <f>F39+F55+F61</f>
        <v>319055.90000000002</v>
      </c>
      <c r="G37" s="25">
        <f>H37+I37</f>
        <v>2130660</v>
      </c>
      <c r="H37" s="25">
        <f>H39+H55+H61</f>
        <v>1686758.9</v>
      </c>
      <c r="I37" s="25">
        <f>I39+I55+I61</f>
        <v>443901.1</v>
      </c>
      <c r="J37" s="25">
        <f>K37+L37</f>
        <v>4295772.9000000004</v>
      </c>
      <c r="K37" s="25">
        <f>K39+K55+K61</f>
        <v>3446885.5</v>
      </c>
      <c r="L37" s="25">
        <f>L39+L55+L61</f>
        <v>848887.39999999991</v>
      </c>
      <c r="M37" s="25">
        <f>N37+O37</f>
        <v>5795452.2999999998</v>
      </c>
      <c r="N37" s="25">
        <f>N39+N55+N61</f>
        <v>4710208.7</v>
      </c>
      <c r="O37" s="47">
        <f>O39+O55+O61</f>
        <v>1085243.5999999999</v>
      </c>
    </row>
    <row r="38" spans="1:19" ht="28.5" customHeight="1">
      <c r="A38" s="45"/>
      <c r="B38" s="21"/>
      <c r="C38" s="12" t="s">
        <v>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46"/>
    </row>
    <row r="39" spans="1:19" ht="48" customHeight="1">
      <c r="A39" s="45"/>
      <c r="B39" s="1">
        <v>11011</v>
      </c>
      <c r="C39" s="11" t="s">
        <v>96</v>
      </c>
      <c r="D39" s="25">
        <f>E39+F39</f>
        <v>1393274.9</v>
      </c>
      <c r="E39" s="25">
        <f>E43</f>
        <v>1096299</v>
      </c>
      <c r="F39" s="25">
        <f>F43</f>
        <v>296975.90000000002</v>
      </c>
      <c r="G39" s="25">
        <f>H39+I39</f>
        <v>1585380</v>
      </c>
      <c r="H39" s="25">
        <f>H43</f>
        <v>1249958.8999999999</v>
      </c>
      <c r="I39" s="25">
        <f>I43</f>
        <v>335421.09999999998</v>
      </c>
      <c r="J39" s="25">
        <f>K39+L39</f>
        <v>1585956</v>
      </c>
      <c r="K39" s="25">
        <f>K43</f>
        <v>1250438.8999999999</v>
      </c>
      <c r="L39" s="25">
        <f>L43</f>
        <v>335517.09999999998</v>
      </c>
      <c r="M39" s="25">
        <f>N39+O39</f>
        <v>1585956</v>
      </c>
      <c r="N39" s="25">
        <f>N43</f>
        <v>1250438.8999999999</v>
      </c>
      <c r="O39" s="47">
        <f>O43</f>
        <v>335517.09999999998</v>
      </c>
      <c r="P39" s="20"/>
      <c r="Q39" s="20"/>
      <c r="R39" s="20"/>
      <c r="S39" s="20"/>
    </row>
    <row r="40" spans="1:19" ht="28.5" customHeight="1">
      <c r="A40" s="45"/>
      <c r="B40" s="21"/>
      <c r="C40" s="12" t="s">
        <v>6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46"/>
    </row>
    <row r="41" spans="1:19" ht="28.5" customHeight="1">
      <c r="A41" s="45"/>
      <c r="B41" s="21"/>
      <c r="C41" s="13" t="s">
        <v>25</v>
      </c>
      <c r="D41" s="18">
        <f>E41+F41</f>
        <v>1393274.9</v>
      </c>
      <c r="E41" s="18">
        <f>E39</f>
        <v>1096299</v>
      </c>
      <c r="F41" s="18">
        <f>F39</f>
        <v>296975.90000000002</v>
      </c>
      <c r="G41" s="18">
        <f>H41+I41</f>
        <v>1585380</v>
      </c>
      <c r="H41" s="18">
        <f>H39</f>
        <v>1249958.8999999999</v>
      </c>
      <c r="I41" s="18">
        <f>I39</f>
        <v>335421.09999999998</v>
      </c>
      <c r="J41" s="18">
        <f>K41+L41</f>
        <v>1585956</v>
      </c>
      <c r="K41" s="18">
        <f>K39</f>
        <v>1250438.8999999999</v>
      </c>
      <c r="L41" s="18">
        <f>L39</f>
        <v>335517.09999999998</v>
      </c>
      <c r="M41" s="18">
        <f>N41+O41</f>
        <v>1585956</v>
      </c>
      <c r="N41" s="18">
        <f>N39</f>
        <v>1250438.8999999999</v>
      </c>
      <c r="O41" s="48">
        <f>O39</f>
        <v>335517.09999999998</v>
      </c>
    </row>
    <row r="42" spans="1:19" ht="28.5" customHeight="1">
      <c r="A42" s="45"/>
      <c r="B42" s="21"/>
      <c r="C42" s="12" t="s">
        <v>7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46"/>
    </row>
    <row r="43" spans="1:19" ht="28.5" customHeight="1">
      <c r="A43" s="45"/>
      <c r="B43" s="21"/>
      <c r="C43" s="12" t="s">
        <v>8</v>
      </c>
      <c r="D43" s="19">
        <f>+E43+F43</f>
        <v>1393274.9</v>
      </c>
      <c r="E43" s="19">
        <f>SUM(E44:E54)</f>
        <v>1096299</v>
      </c>
      <c r="F43" s="19">
        <f>SUM(F44:F54)</f>
        <v>296975.90000000002</v>
      </c>
      <c r="G43" s="19">
        <f>+H43+I43</f>
        <v>1585380</v>
      </c>
      <c r="H43" s="19">
        <f>SUM(H44:H54)</f>
        <v>1249958.8999999999</v>
      </c>
      <c r="I43" s="19">
        <f>SUM(I44:I54)</f>
        <v>335421.09999999998</v>
      </c>
      <c r="J43" s="19">
        <f>+K43+L43</f>
        <v>1585956</v>
      </c>
      <c r="K43" s="19">
        <f>SUM(K44:K54)</f>
        <v>1250438.8999999999</v>
      </c>
      <c r="L43" s="19">
        <f>SUM(L44:L54)</f>
        <v>335517.09999999998</v>
      </c>
      <c r="M43" s="19">
        <f>+N43+O43</f>
        <v>1585956</v>
      </c>
      <c r="N43" s="19">
        <f>SUM(N44:N54)</f>
        <v>1250438.8999999999</v>
      </c>
      <c r="O43" s="49">
        <f>SUM(O44:O54)</f>
        <v>335517.09999999998</v>
      </c>
    </row>
    <row r="44" spans="1:19" ht="28.5" customHeight="1">
      <c r="A44" s="45"/>
      <c r="B44" s="21"/>
      <c r="C44" s="15" t="s">
        <v>149</v>
      </c>
      <c r="D44" s="19">
        <f t="shared" ref="D44:D54" si="5">+E44+F44</f>
        <v>600</v>
      </c>
      <c r="E44" s="31">
        <v>500</v>
      </c>
      <c r="F44" s="31">
        <v>100</v>
      </c>
      <c r="G44" s="19">
        <f t="shared" ref="G44:G54" si="6">+H44+I44</f>
        <v>1200</v>
      </c>
      <c r="H44" s="31">
        <v>1000</v>
      </c>
      <c r="I44" s="31">
        <v>200</v>
      </c>
      <c r="J44" s="19">
        <f t="shared" ref="J44:J54" si="7">+K44+L44</f>
        <v>1200</v>
      </c>
      <c r="K44" s="31">
        <v>1000</v>
      </c>
      <c r="L44" s="31">
        <v>200</v>
      </c>
      <c r="M44" s="19">
        <f t="shared" ref="M44:M54" si="8">+N44+O44</f>
        <v>1200</v>
      </c>
      <c r="N44" s="31">
        <v>1000</v>
      </c>
      <c r="O44" s="50">
        <v>200</v>
      </c>
    </row>
    <row r="45" spans="1:19" ht="28.5" customHeight="1">
      <c r="A45" s="45"/>
      <c r="B45" s="21"/>
      <c r="C45" s="15" t="s">
        <v>28</v>
      </c>
      <c r="D45" s="19">
        <f t="shared" si="5"/>
        <v>300</v>
      </c>
      <c r="E45" s="31">
        <v>250</v>
      </c>
      <c r="F45" s="31">
        <v>50</v>
      </c>
      <c r="G45" s="19">
        <f t="shared" si="6"/>
        <v>600</v>
      </c>
      <c r="H45" s="31">
        <v>500</v>
      </c>
      <c r="I45" s="31">
        <v>100</v>
      </c>
      <c r="J45" s="19">
        <f t="shared" si="7"/>
        <v>600</v>
      </c>
      <c r="K45" s="31">
        <v>500</v>
      </c>
      <c r="L45" s="31">
        <v>100</v>
      </c>
      <c r="M45" s="19">
        <f t="shared" si="8"/>
        <v>600</v>
      </c>
      <c r="N45" s="31">
        <v>500</v>
      </c>
      <c r="O45" s="50">
        <v>100</v>
      </c>
    </row>
    <row r="46" spans="1:19" ht="28.5" customHeight="1">
      <c r="A46" s="45"/>
      <c r="B46" s="21"/>
      <c r="C46" s="15" t="s">
        <v>10</v>
      </c>
      <c r="D46" s="52">
        <f t="shared" si="5"/>
        <v>900</v>
      </c>
      <c r="E46" s="52">
        <v>750</v>
      </c>
      <c r="F46" s="52">
        <v>150</v>
      </c>
      <c r="G46" s="52">
        <f t="shared" si="6"/>
        <v>1800</v>
      </c>
      <c r="H46" s="52">
        <v>1500</v>
      </c>
      <c r="I46" s="52">
        <v>300</v>
      </c>
      <c r="J46" s="52">
        <f t="shared" si="7"/>
        <v>1800</v>
      </c>
      <c r="K46" s="52">
        <v>1500</v>
      </c>
      <c r="L46" s="52">
        <v>300</v>
      </c>
      <c r="M46" s="19">
        <f t="shared" si="8"/>
        <v>1800</v>
      </c>
      <c r="N46" s="31">
        <v>1500</v>
      </c>
      <c r="O46" s="50">
        <v>300</v>
      </c>
    </row>
    <row r="47" spans="1:19" ht="28.5" customHeight="1">
      <c r="A47" s="45"/>
      <c r="B47" s="21"/>
      <c r="C47" s="15" t="s">
        <v>11</v>
      </c>
      <c r="D47" s="52">
        <f t="shared" si="5"/>
        <v>960</v>
      </c>
      <c r="E47" s="52">
        <v>960</v>
      </c>
      <c r="F47" s="52">
        <v>0</v>
      </c>
      <c r="G47" s="52">
        <f t="shared" si="6"/>
        <v>960</v>
      </c>
      <c r="H47" s="52">
        <v>960</v>
      </c>
      <c r="I47" s="52">
        <v>0</v>
      </c>
      <c r="J47" s="52">
        <f t="shared" si="7"/>
        <v>960</v>
      </c>
      <c r="K47" s="52">
        <v>960</v>
      </c>
      <c r="L47" s="52">
        <v>0</v>
      </c>
      <c r="M47" s="19">
        <f t="shared" si="8"/>
        <v>960</v>
      </c>
      <c r="N47" s="31">
        <v>960</v>
      </c>
      <c r="O47" s="50">
        <v>0</v>
      </c>
    </row>
    <row r="48" spans="1:19" ht="28.5" customHeight="1">
      <c r="A48" s="45"/>
      <c r="B48" s="21"/>
      <c r="C48" s="15" t="s">
        <v>13</v>
      </c>
      <c r="D48" s="52">
        <f t="shared" si="5"/>
        <v>0</v>
      </c>
      <c r="E48" s="52">
        <v>0</v>
      </c>
      <c r="F48" s="52">
        <v>0</v>
      </c>
      <c r="G48" s="52">
        <f t="shared" si="6"/>
        <v>0</v>
      </c>
      <c r="H48" s="52">
        <v>0</v>
      </c>
      <c r="I48" s="52">
        <v>0</v>
      </c>
      <c r="J48" s="52">
        <f t="shared" si="7"/>
        <v>336</v>
      </c>
      <c r="K48" s="52">
        <v>280</v>
      </c>
      <c r="L48" s="52">
        <v>56</v>
      </c>
      <c r="M48" s="19">
        <f t="shared" si="8"/>
        <v>336</v>
      </c>
      <c r="N48" s="31">
        <v>280</v>
      </c>
      <c r="O48" s="50">
        <v>56</v>
      </c>
    </row>
    <row r="49" spans="1:15" ht="28.5" customHeight="1">
      <c r="A49" s="45"/>
      <c r="B49" s="21"/>
      <c r="C49" s="15" t="s">
        <v>14</v>
      </c>
      <c r="D49" s="52">
        <f t="shared" si="5"/>
        <v>0</v>
      </c>
      <c r="E49" s="52">
        <v>0</v>
      </c>
      <c r="F49" s="52">
        <v>0</v>
      </c>
      <c r="G49" s="52">
        <f t="shared" si="6"/>
        <v>0</v>
      </c>
      <c r="H49" s="52">
        <v>0</v>
      </c>
      <c r="I49" s="52">
        <v>0</v>
      </c>
      <c r="J49" s="52">
        <f t="shared" si="7"/>
        <v>240</v>
      </c>
      <c r="K49" s="52">
        <v>200</v>
      </c>
      <c r="L49" s="52">
        <v>40</v>
      </c>
      <c r="M49" s="19">
        <f t="shared" si="8"/>
        <v>240</v>
      </c>
      <c r="N49" s="31">
        <v>200</v>
      </c>
      <c r="O49" s="50">
        <v>40</v>
      </c>
    </row>
    <row r="50" spans="1:15" ht="28.5" customHeight="1">
      <c r="A50" s="45"/>
      <c r="B50" s="21"/>
      <c r="C50" s="15" t="s">
        <v>16</v>
      </c>
      <c r="D50" s="52">
        <f t="shared" si="5"/>
        <v>2804.9</v>
      </c>
      <c r="E50" s="52">
        <v>2159.8000000000002</v>
      </c>
      <c r="F50" s="52">
        <v>645.1</v>
      </c>
      <c r="G50" s="52">
        <f t="shared" si="6"/>
        <v>5610.0000000000009</v>
      </c>
      <c r="H50" s="52">
        <v>4319.7000000000007</v>
      </c>
      <c r="I50" s="52">
        <v>1290.3000000000002</v>
      </c>
      <c r="J50" s="52">
        <f t="shared" si="7"/>
        <v>5610.0000000000009</v>
      </c>
      <c r="K50" s="52">
        <v>4319.7000000000007</v>
      </c>
      <c r="L50" s="52">
        <v>1290.3000000000002</v>
      </c>
      <c r="M50" s="19">
        <f t="shared" si="8"/>
        <v>5610.0000000000009</v>
      </c>
      <c r="N50" s="31">
        <v>4319.7000000000007</v>
      </c>
      <c r="O50" s="50">
        <v>1290.3000000000002</v>
      </c>
    </row>
    <row r="51" spans="1:15" ht="28.5" customHeight="1">
      <c r="A51" s="45"/>
      <c r="B51" s="21"/>
      <c r="C51" s="15" t="s">
        <v>18</v>
      </c>
      <c r="D51" s="52">
        <f t="shared" si="5"/>
        <v>1200</v>
      </c>
      <c r="E51" s="52">
        <v>1000</v>
      </c>
      <c r="F51" s="52">
        <v>200</v>
      </c>
      <c r="G51" s="52">
        <f t="shared" si="6"/>
        <v>1200</v>
      </c>
      <c r="H51" s="52">
        <v>1000</v>
      </c>
      <c r="I51" s="52">
        <v>200</v>
      </c>
      <c r="J51" s="52">
        <f t="shared" si="7"/>
        <v>1200</v>
      </c>
      <c r="K51" s="52">
        <v>1000</v>
      </c>
      <c r="L51" s="52">
        <v>200</v>
      </c>
      <c r="M51" s="19">
        <f t="shared" si="8"/>
        <v>1200</v>
      </c>
      <c r="N51" s="31">
        <v>1000</v>
      </c>
      <c r="O51" s="50">
        <v>200</v>
      </c>
    </row>
    <row r="52" spans="1:15" ht="28.5" customHeight="1">
      <c r="A52" s="45"/>
      <c r="B52" s="21"/>
      <c r="C52" s="15" t="s">
        <v>19</v>
      </c>
      <c r="D52" s="52">
        <f t="shared" si="5"/>
        <v>1344</v>
      </c>
      <c r="E52" s="52">
        <v>1120</v>
      </c>
      <c r="F52" s="52">
        <v>224</v>
      </c>
      <c r="G52" s="52">
        <f t="shared" si="6"/>
        <v>1344</v>
      </c>
      <c r="H52" s="52">
        <v>1120</v>
      </c>
      <c r="I52" s="52">
        <v>224</v>
      </c>
      <c r="J52" s="52">
        <f t="shared" si="7"/>
        <v>1344</v>
      </c>
      <c r="K52" s="52">
        <v>1120</v>
      </c>
      <c r="L52" s="52">
        <v>224</v>
      </c>
      <c r="M52" s="19">
        <f t="shared" si="8"/>
        <v>1344</v>
      </c>
      <c r="N52" s="31">
        <v>1120</v>
      </c>
      <c r="O52" s="50">
        <v>224</v>
      </c>
    </row>
    <row r="53" spans="1:15" ht="28.5" customHeight="1">
      <c r="A53" s="45"/>
      <c r="B53" s="21"/>
      <c r="C53" s="15" t="s">
        <v>143</v>
      </c>
      <c r="D53" s="52">
        <f t="shared" si="5"/>
        <v>1197026</v>
      </c>
      <c r="E53" s="52">
        <v>938919.2</v>
      </c>
      <c r="F53" s="52">
        <v>258106.8</v>
      </c>
      <c r="G53" s="52">
        <f t="shared" si="6"/>
        <v>1197026</v>
      </c>
      <c r="H53" s="52">
        <v>938919.2</v>
      </c>
      <c r="I53" s="31">
        <v>258106.8</v>
      </c>
      <c r="J53" s="19">
        <f t="shared" si="7"/>
        <v>1197026</v>
      </c>
      <c r="K53" s="31">
        <v>938919.2</v>
      </c>
      <c r="L53" s="31">
        <v>258106.8</v>
      </c>
      <c r="M53" s="19">
        <f t="shared" si="8"/>
        <v>1197026</v>
      </c>
      <c r="N53" s="31">
        <v>938919.2</v>
      </c>
      <c r="O53" s="50">
        <v>258106.8</v>
      </c>
    </row>
    <row r="54" spans="1:15" ht="28.5" customHeight="1">
      <c r="A54" s="45"/>
      <c r="B54" s="21"/>
      <c r="C54" s="12" t="s">
        <v>125</v>
      </c>
      <c r="D54" s="19">
        <f t="shared" si="5"/>
        <v>188140</v>
      </c>
      <c r="E54" s="31">
        <v>150640</v>
      </c>
      <c r="F54" s="31">
        <v>37500</v>
      </c>
      <c r="G54" s="19">
        <f t="shared" si="6"/>
        <v>375640</v>
      </c>
      <c r="H54" s="31">
        <v>300640</v>
      </c>
      <c r="I54" s="31">
        <v>75000</v>
      </c>
      <c r="J54" s="19">
        <f t="shared" si="7"/>
        <v>375640</v>
      </c>
      <c r="K54" s="31">
        <v>300640</v>
      </c>
      <c r="L54" s="31">
        <v>75000</v>
      </c>
      <c r="M54" s="19">
        <f t="shared" si="8"/>
        <v>375640</v>
      </c>
      <c r="N54" s="31">
        <v>300640</v>
      </c>
      <c r="O54" s="50">
        <v>75000</v>
      </c>
    </row>
    <row r="55" spans="1:15" ht="60.75" customHeight="1">
      <c r="A55" s="45"/>
      <c r="B55" s="1">
        <v>31003</v>
      </c>
      <c r="C55" s="11" t="s">
        <v>144</v>
      </c>
      <c r="D55" s="52">
        <f>E55+F55</f>
        <v>0</v>
      </c>
      <c r="E55" s="52">
        <f>E59</f>
        <v>0</v>
      </c>
      <c r="F55" s="52">
        <f>F59</f>
        <v>0</v>
      </c>
      <c r="G55" s="52">
        <f>H55+I55</f>
        <v>0</v>
      </c>
      <c r="H55" s="52">
        <f>H59</f>
        <v>0</v>
      </c>
      <c r="I55" s="52">
        <f>I59</f>
        <v>0</v>
      </c>
      <c r="J55" s="52">
        <f>K55+L55</f>
        <v>1354536.9000000001</v>
      </c>
      <c r="K55" s="52">
        <f>K59</f>
        <v>1111646.6000000001</v>
      </c>
      <c r="L55" s="52">
        <f>L59</f>
        <v>242890.3</v>
      </c>
      <c r="M55" s="52">
        <f>N55+O55</f>
        <v>1935052.8</v>
      </c>
      <c r="N55" s="52">
        <f>N59</f>
        <v>1588066.6</v>
      </c>
      <c r="O55" s="52">
        <f>O59</f>
        <v>346986.19999999995</v>
      </c>
    </row>
    <row r="56" spans="1:15" ht="28.5" customHeight="1">
      <c r="A56" s="45"/>
      <c r="B56" s="21"/>
      <c r="C56" s="12" t="s">
        <v>6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</row>
    <row r="57" spans="1:15" ht="28.5" customHeight="1">
      <c r="A57" s="45"/>
      <c r="B57" s="21"/>
      <c r="C57" s="13" t="s">
        <v>25</v>
      </c>
      <c r="D57" s="52">
        <f>E57+F57</f>
        <v>0</v>
      </c>
      <c r="E57" s="52">
        <f>E55</f>
        <v>0</v>
      </c>
      <c r="F57" s="52">
        <f>F55</f>
        <v>0</v>
      </c>
      <c r="G57" s="52">
        <f>H57+I57</f>
        <v>0</v>
      </c>
      <c r="H57" s="52">
        <f>H55</f>
        <v>0</v>
      </c>
      <c r="I57" s="52">
        <f>I55</f>
        <v>0</v>
      </c>
      <c r="J57" s="52">
        <f>K57+L57</f>
        <v>1354536.9000000001</v>
      </c>
      <c r="K57" s="52">
        <f>K55</f>
        <v>1111646.6000000001</v>
      </c>
      <c r="L57" s="52">
        <f>L55</f>
        <v>242890.3</v>
      </c>
      <c r="M57" s="52">
        <f>N57+O57</f>
        <v>1935052.8</v>
      </c>
      <c r="N57" s="52">
        <f>N55</f>
        <v>1588066.6</v>
      </c>
      <c r="O57" s="52">
        <f>O55</f>
        <v>346986.19999999995</v>
      </c>
    </row>
    <row r="58" spans="1:15" ht="28.5" customHeight="1">
      <c r="A58" s="45"/>
      <c r="B58" s="21"/>
      <c r="C58" s="12" t="s">
        <v>7</v>
      </c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</row>
    <row r="59" spans="1:15" ht="28.5" customHeight="1">
      <c r="A59" s="45"/>
      <c r="B59" s="21"/>
      <c r="C59" s="12" t="s">
        <v>22</v>
      </c>
      <c r="D59" s="52">
        <f>E59+F59</f>
        <v>0</v>
      </c>
      <c r="E59" s="52">
        <f t="shared" ref="E59:O59" si="9">E60</f>
        <v>0</v>
      </c>
      <c r="F59" s="52">
        <f t="shared" si="9"/>
        <v>0</v>
      </c>
      <c r="G59" s="52">
        <f>H59+I59</f>
        <v>0</v>
      </c>
      <c r="H59" s="52">
        <f t="shared" si="9"/>
        <v>0</v>
      </c>
      <c r="I59" s="52">
        <f t="shared" si="9"/>
        <v>0</v>
      </c>
      <c r="J59" s="52">
        <f>K59+L59</f>
        <v>1354536.9000000001</v>
      </c>
      <c r="K59" s="52">
        <f t="shared" si="9"/>
        <v>1111646.6000000001</v>
      </c>
      <c r="L59" s="52">
        <f t="shared" si="9"/>
        <v>242890.3</v>
      </c>
      <c r="M59" s="52">
        <f>N59+O59</f>
        <v>1935052.8</v>
      </c>
      <c r="N59" s="52">
        <f t="shared" si="9"/>
        <v>1588066.6</v>
      </c>
      <c r="O59" s="52">
        <f t="shared" si="9"/>
        <v>346986.19999999995</v>
      </c>
    </row>
    <row r="60" spans="1:15" ht="28.5" customHeight="1">
      <c r="A60" s="45"/>
      <c r="B60" s="21"/>
      <c r="C60" s="15" t="s">
        <v>33</v>
      </c>
      <c r="D60" s="52">
        <f>E60+F60</f>
        <v>0</v>
      </c>
      <c r="E60" s="52">
        <v>0</v>
      </c>
      <c r="F60" s="52">
        <v>0</v>
      </c>
      <c r="G60" s="52">
        <f>H60+I60</f>
        <v>0</v>
      </c>
      <c r="H60" s="52">
        <v>0</v>
      </c>
      <c r="I60" s="52">
        <v>0</v>
      </c>
      <c r="J60" s="52">
        <f>K60+L60</f>
        <v>1354536.9000000001</v>
      </c>
      <c r="K60" s="52">
        <v>1111646.6000000001</v>
      </c>
      <c r="L60" s="52">
        <v>242890.3</v>
      </c>
      <c r="M60" s="52">
        <f>N60+O60</f>
        <v>1935052.8</v>
      </c>
      <c r="N60" s="52">
        <v>1588066.6</v>
      </c>
      <c r="O60" s="52">
        <v>346986.19999999995</v>
      </c>
    </row>
    <row r="61" spans="1:15" ht="57.75" customHeight="1">
      <c r="A61" s="45"/>
      <c r="B61" s="1">
        <v>31004</v>
      </c>
      <c r="C61" s="11" t="s">
        <v>97</v>
      </c>
      <c r="D61" s="52">
        <f>E61+F61</f>
        <v>113280</v>
      </c>
      <c r="E61" s="52">
        <f>E65</f>
        <v>91200</v>
      </c>
      <c r="F61" s="52">
        <f>F65</f>
        <v>22080</v>
      </c>
      <c r="G61" s="52">
        <f>H61+I61</f>
        <v>545280</v>
      </c>
      <c r="H61" s="52">
        <f>H65</f>
        <v>436800</v>
      </c>
      <c r="I61" s="52">
        <f>I65</f>
        <v>108480</v>
      </c>
      <c r="J61" s="52">
        <f>K61+L61</f>
        <v>1355280</v>
      </c>
      <c r="K61" s="52">
        <f>K65</f>
        <v>1084800</v>
      </c>
      <c r="L61" s="52">
        <f>L65</f>
        <v>270480</v>
      </c>
      <c r="M61" s="52">
        <f>N61+O61</f>
        <v>2274443.5</v>
      </c>
      <c r="N61" s="52">
        <f>N65</f>
        <v>1871703.2</v>
      </c>
      <c r="O61" s="52">
        <f>O65</f>
        <v>402740.3</v>
      </c>
    </row>
    <row r="62" spans="1:15" ht="28.5" customHeight="1">
      <c r="A62" s="45"/>
      <c r="B62" s="21"/>
      <c r="C62" s="12" t="s">
        <v>6</v>
      </c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</row>
    <row r="63" spans="1:15" ht="28.5" customHeight="1">
      <c r="A63" s="45"/>
      <c r="B63" s="21"/>
      <c r="C63" s="13" t="s">
        <v>25</v>
      </c>
      <c r="D63" s="52">
        <f>E63+F63</f>
        <v>113280</v>
      </c>
      <c r="E63" s="52">
        <f>E61</f>
        <v>91200</v>
      </c>
      <c r="F63" s="52">
        <f>F61</f>
        <v>22080</v>
      </c>
      <c r="G63" s="52">
        <f>H63+I63</f>
        <v>545280</v>
      </c>
      <c r="H63" s="52">
        <f>H61</f>
        <v>436800</v>
      </c>
      <c r="I63" s="52">
        <f>I61</f>
        <v>108480</v>
      </c>
      <c r="J63" s="52">
        <f>K63+L63</f>
        <v>1355280</v>
      </c>
      <c r="K63" s="52">
        <f>K61</f>
        <v>1084800</v>
      </c>
      <c r="L63" s="52">
        <f>L61</f>
        <v>270480</v>
      </c>
      <c r="M63" s="52">
        <f>N63+O63</f>
        <v>2274443.5</v>
      </c>
      <c r="N63" s="52">
        <f>N61</f>
        <v>1871703.2</v>
      </c>
      <c r="O63" s="52">
        <f>O61</f>
        <v>402740.3</v>
      </c>
    </row>
    <row r="64" spans="1:15" ht="28.5" customHeight="1">
      <c r="A64" s="45"/>
      <c r="B64" s="21"/>
      <c r="C64" s="12" t="s">
        <v>7</v>
      </c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</row>
    <row r="65" spans="1:19" ht="28.5" customHeight="1">
      <c r="A65" s="45"/>
      <c r="B65" s="21"/>
      <c r="C65" s="12" t="s">
        <v>22</v>
      </c>
      <c r="D65" s="52">
        <f>E65+F65</f>
        <v>113280</v>
      </c>
      <c r="E65" s="52">
        <f>E66+E67</f>
        <v>91200</v>
      </c>
      <c r="F65" s="52">
        <f>F66+F67</f>
        <v>22080</v>
      </c>
      <c r="G65" s="52">
        <f>H65+I65</f>
        <v>545280</v>
      </c>
      <c r="H65" s="52">
        <f>H66+H67</f>
        <v>436800</v>
      </c>
      <c r="I65" s="52">
        <f>I66+I67</f>
        <v>108480</v>
      </c>
      <c r="J65" s="52">
        <f>K65+L65</f>
        <v>1355280</v>
      </c>
      <c r="K65" s="52">
        <f>K66+K67</f>
        <v>1084800</v>
      </c>
      <c r="L65" s="52">
        <f>L66+L67</f>
        <v>270480</v>
      </c>
      <c r="M65" s="52">
        <f>N65+O65</f>
        <v>2274443.5</v>
      </c>
      <c r="N65" s="52">
        <f>N66+N67</f>
        <v>1871703.2</v>
      </c>
      <c r="O65" s="52">
        <f>O66+O67</f>
        <v>402740.3</v>
      </c>
    </row>
    <row r="66" spans="1:19" ht="28.5" customHeight="1">
      <c r="A66" s="45"/>
      <c r="B66" s="21"/>
      <c r="C66" s="15" t="s">
        <v>34</v>
      </c>
      <c r="D66" s="52">
        <f>E66+F66</f>
        <v>17280</v>
      </c>
      <c r="E66" s="52">
        <v>14400</v>
      </c>
      <c r="F66" s="52">
        <v>2880</v>
      </c>
      <c r="G66" s="52">
        <f>H66+I66</f>
        <v>17280</v>
      </c>
      <c r="H66" s="52">
        <v>14400</v>
      </c>
      <c r="I66" s="52">
        <v>2880</v>
      </c>
      <c r="J66" s="52">
        <f>K66+L66</f>
        <v>17280</v>
      </c>
      <c r="K66" s="52">
        <v>14400</v>
      </c>
      <c r="L66" s="52">
        <v>2880</v>
      </c>
      <c r="M66" s="52">
        <f>N66+O66</f>
        <v>17280</v>
      </c>
      <c r="N66" s="52">
        <v>14400</v>
      </c>
      <c r="O66" s="52">
        <v>2880</v>
      </c>
    </row>
    <row r="67" spans="1:19" ht="28.5" customHeight="1">
      <c r="A67" s="45"/>
      <c r="B67" s="21"/>
      <c r="C67" s="15" t="s">
        <v>108</v>
      </c>
      <c r="D67" s="52">
        <f>E67+F67</f>
        <v>96000</v>
      </c>
      <c r="E67" s="52">
        <v>76800</v>
      </c>
      <c r="F67" s="52">
        <v>19200</v>
      </c>
      <c r="G67" s="52">
        <f>H67+I67</f>
        <v>528000</v>
      </c>
      <c r="H67" s="52">
        <v>422400</v>
      </c>
      <c r="I67" s="52">
        <v>105600</v>
      </c>
      <c r="J67" s="52">
        <f>K67+L67</f>
        <v>1338000</v>
      </c>
      <c r="K67" s="52">
        <v>1070400</v>
      </c>
      <c r="L67" s="52">
        <v>267600</v>
      </c>
      <c r="M67" s="52">
        <f>N67+O67</f>
        <v>2257163.5</v>
      </c>
      <c r="N67" s="52">
        <v>1857303.2</v>
      </c>
      <c r="O67" s="52">
        <v>399860.3</v>
      </c>
    </row>
    <row r="68" spans="1:19" s="24" customFormat="1" ht="48" customHeight="1">
      <c r="A68" s="45"/>
      <c r="B68" s="21"/>
      <c r="C68" s="11" t="s">
        <v>122</v>
      </c>
      <c r="D68" s="52">
        <f t="shared" ref="D68" si="10">E68+F68</f>
        <v>24420616.200000003</v>
      </c>
      <c r="E68" s="52">
        <f>+E69+E140+E172+E235+E270+E104</f>
        <v>20242218.400000002</v>
      </c>
      <c r="F68" s="52">
        <f>+F69+F140+F172+F235+F270+F104</f>
        <v>4178397.8</v>
      </c>
      <c r="G68" s="52">
        <f t="shared" ref="G68" si="11">H68+I68</f>
        <v>55467507.399999991</v>
      </c>
      <c r="H68" s="52">
        <f>+H69+H140+H172+H235+H270+H104</f>
        <v>44425200.099999994</v>
      </c>
      <c r="I68" s="52">
        <f>+I69+I140+I172+I235+I270+I104</f>
        <v>11042307.300000001</v>
      </c>
      <c r="J68" s="52">
        <f t="shared" ref="J68" si="12">K68+L68</f>
        <v>92422565.799999982</v>
      </c>
      <c r="K68" s="52">
        <f>+K69+K140+K172+K235+K270+K104</f>
        <v>73542717.399999991</v>
      </c>
      <c r="L68" s="52">
        <f>+L69+L140+L172+L235+L270+L104</f>
        <v>18879848.399999999</v>
      </c>
      <c r="M68" s="52">
        <f t="shared" ref="M68" si="13">N68+O68</f>
        <v>122461670.40000001</v>
      </c>
      <c r="N68" s="52">
        <f>+N69+N140+N172+N235+N270+N104</f>
        <v>96345577.900000006</v>
      </c>
      <c r="O68" s="52">
        <f>+O69+O140+O172+O235+O270+O104</f>
        <v>26116092.5</v>
      </c>
    </row>
    <row r="69" spans="1:19" ht="28.5" customHeight="1">
      <c r="A69" s="51">
        <v>1019</v>
      </c>
      <c r="B69" s="21"/>
      <c r="C69" s="10" t="s">
        <v>23</v>
      </c>
      <c r="D69" s="52">
        <f t="shared" ref="D69:O69" si="14">D71+D96</f>
        <v>471176.1</v>
      </c>
      <c r="E69" s="52">
        <f t="shared" si="14"/>
        <v>325651.59999999998</v>
      </c>
      <c r="F69" s="52">
        <f t="shared" si="14"/>
        <v>145524.5</v>
      </c>
      <c r="G69" s="52">
        <f t="shared" si="14"/>
        <v>1509371.2</v>
      </c>
      <c r="H69" s="52">
        <f t="shared" si="14"/>
        <v>1105598</v>
      </c>
      <c r="I69" s="52">
        <f t="shared" si="14"/>
        <v>403773.2</v>
      </c>
      <c r="J69" s="52">
        <f t="shared" si="14"/>
        <v>3000926.9999999995</v>
      </c>
      <c r="K69" s="52">
        <f t="shared" si="14"/>
        <v>2242005.2999999998</v>
      </c>
      <c r="L69" s="52">
        <f t="shared" si="14"/>
        <v>758921.7</v>
      </c>
      <c r="M69" s="52">
        <f t="shared" si="14"/>
        <v>4465466.8999999994</v>
      </c>
      <c r="N69" s="52">
        <f t="shared" si="14"/>
        <v>3355267.5</v>
      </c>
      <c r="O69" s="52">
        <f t="shared" si="14"/>
        <v>1110199.3999999999</v>
      </c>
    </row>
    <row r="70" spans="1:19" ht="28.5" customHeight="1">
      <c r="A70" s="45"/>
      <c r="B70" s="21"/>
      <c r="C70" s="12" t="s">
        <v>5</v>
      </c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</row>
    <row r="71" spans="1:19" ht="58.5" customHeight="1">
      <c r="A71" s="45"/>
      <c r="B71" s="1">
        <v>11001</v>
      </c>
      <c r="C71" s="10" t="s">
        <v>24</v>
      </c>
      <c r="D71" s="52">
        <f>E71+F71</f>
        <v>90276.5</v>
      </c>
      <c r="E71" s="52">
        <f>E75</f>
        <v>27082.1</v>
      </c>
      <c r="F71" s="52">
        <f>F75</f>
        <v>63194.400000000009</v>
      </c>
      <c r="G71" s="52">
        <f>H71+I71</f>
        <v>165924.79999999999</v>
      </c>
      <c r="H71" s="52">
        <f>H75</f>
        <v>49775.799999999996</v>
      </c>
      <c r="I71" s="52">
        <f>I75</f>
        <v>116149</v>
      </c>
      <c r="J71" s="52">
        <f>K71+L71</f>
        <v>241101.8</v>
      </c>
      <c r="K71" s="52">
        <f>K75</f>
        <v>72328.099999999991</v>
      </c>
      <c r="L71" s="52">
        <f>L75</f>
        <v>168773.69999999998</v>
      </c>
      <c r="M71" s="52">
        <f>N71+O71</f>
        <v>316565.7</v>
      </c>
      <c r="N71" s="52">
        <f>N75</f>
        <v>94964.200000000012</v>
      </c>
      <c r="O71" s="52">
        <f>O75</f>
        <v>221601.5</v>
      </c>
      <c r="P71" s="20"/>
      <c r="Q71" s="20"/>
      <c r="R71" s="20"/>
      <c r="S71" s="20"/>
    </row>
    <row r="72" spans="1:19" ht="28.5" customHeight="1">
      <c r="A72" s="45"/>
      <c r="B72" s="21"/>
      <c r="C72" s="12" t="s">
        <v>6</v>
      </c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</row>
    <row r="73" spans="1:19" ht="28.5" customHeight="1">
      <c r="A73" s="45"/>
      <c r="B73" s="21"/>
      <c r="C73" s="13" t="s">
        <v>131</v>
      </c>
      <c r="D73" s="52">
        <f t="shared" ref="D73:O73" si="15">D71</f>
        <v>90276.5</v>
      </c>
      <c r="E73" s="52">
        <f t="shared" si="15"/>
        <v>27082.1</v>
      </c>
      <c r="F73" s="52">
        <f t="shared" si="15"/>
        <v>63194.400000000009</v>
      </c>
      <c r="G73" s="52">
        <f t="shared" si="15"/>
        <v>165924.79999999999</v>
      </c>
      <c r="H73" s="52">
        <f t="shared" si="15"/>
        <v>49775.799999999996</v>
      </c>
      <c r="I73" s="52">
        <f t="shared" si="15"/>
        <v>116149</v>
      </c>
      <c r="J73" s="52">
        <f t="shared" si="15"/>
        <v>241101.8</v>
      </c>
      <c r="K73" s="52">
        <f t="shared" si="15"/>
        <v>72328.099999999991</v>
      </c>
      <c r="L73" s="52">
        <f t="shared" si="15"/>
        <v>168773.69999999998</v>
      </c>
      <c r="M73" s="52">
        <f t="shared" si="15"/>
        <v>316565.7</v>
      </c>
      <c r="N73" s="52">
        <f t="shared" si="15"/>
        <v>94964.200000000012</v>
      </c>
      <c r="O73" s="52">
        <f t="shared" si="15"/>
        <v>221601.5</v>
      </c>
    </row>
    <row r="74" spans="1:19" ht="28.5" customHeight="1">
      <c r="A74" s="45"/>
      <c r="B74" s="21"/>
      <c r="C74" s="12" t="s">
        <v>7</v>
      </c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</row>
    <row r="75" spans="1:19" ht="28.5" customHeight="1">
      <c r="A75" s="45"/>
      <c r="B75" s="21"/>
      <c r="C75" s="12" t="s">
        <v>8</v>
      </c>
      <c r="D75" s="52">
        <f t="shared" ref="D75:D95" si="16">E75+F75</f>
        <v>90276.5</v>
      </c>
      <c r="E75" s="52">
        <f>SUM(E76:E95)</f>
        <v>27082.1</v>
      </c>
      <c r="F75" s="52">
        <f>SUM(F76:F95)</f>
        <v>63194.400000000009</v>
      </c>
      <c r="G75" s="52">
        <f t="shared" ref="G75:G95" si="17">H75+I75</f>
        <v>165924.79999999999</v>
      </c>
      <c r="H75" s="52">
        <f>SUM(H76:H95)</f>
        <v>49775.799999999996</v>
      </c>
      <c r="I75" s="52">
        <f>SUM(I76:I95)</f>
        <v>116149</v>
      </c>
      <c r="J75" s="52">
        <f t="shared" ref="J75:J95" si="18">K75+L75</f>
        <v>241101.8</v>
      </c>
      <c r="K75" s="52">
        <f>SUM(K76:K95)</f>
        <v>72328.099999999991</v>
      </c>
      <c r="L75" s="52">
        <f>SUM(L76:L95)</f>
        <v>168773.69999999998</v>
      </c>
      <c r="M75" s="52">
        <f t="shared" ref="M75:M95" si="19">N75+O75</f>
        <v>316565.7</v>
      </c>
      <c r="N75" s="52">
        <f>SUM(N76:N95)</f>
        <v>94964.200000000012</v>
      </c>
      <c r="O75" s="52">
        <f>SUM(O76:O95)</f>
        <v>221601.5</v>
      </c>
    </row>
    <row r="76" spans="1:19" ht="28.5" customHeight="1">
      <c r="A76" s="45"/>
      <c r="B76" s="21"/>
      <c r="C76" s="15" t="s">
        <v>9</v>
      </c>
      <c r="D76" s="52">
        <f t="shared" si="16"/>
        <v>68026</v>
      </c>
      <c r="E76" s="52">
        <v>20407</v>
      </c>
      <c r="F76" s="52">
        <v>47619</v>
      </c>
      <c r="G76" s="52">
        <f t="shared" si="17"/>
        <v>136052</v>
      </c>
      <c r="H76" s="52">
        <v>40814</v>
      </c>
      <c r="I76" s="52">
        <v>95238</v>
      </c>
      <c r="J76" s="52">
        <f t="shared" si="18"/>
        <v>204078</v>
      </c>
      <c r="K76" s="52">
        <v>61221</v>
      </c>
      <c r="L76" s="52">
        <v>142857</v>
      </c>
      <c r="M76" s="52">
        <f t="shared" si="19"/>
        <v>272105</v>
      </c>
      <c r="N76" s="52">
        <v>81629</v>
      </c>
      <c r="O76" s="52">
        <v>190476</v>
      </c>
    </row>
    <row r="77" spans="1:19" ht="28.5" customHeight="1">
      <c r="A77" s="45"/>
      <c r="B77" s="21"/>
      <c r="C77" s="15" t="s">
        <v>26</v>
      </c>
      <c r="D77" s="52">
        <f t="shared" si="16"/>
        <v>0</v>
      </c>
      <c r="E77" s="52">
        <v>0</v>
      </c>
      <c r="F77" s="52">
        <v>0</v>
      </c>
      <c r="G77" s="52">
        <f t="shared" si="17"/>
        <v>60</v>
      </c>
      <c r="H77" s="52">
        <v>18</v>
      </c>
      <c r="I77" s="52">
        <v>42</v>
      </c>
      <c r="J77" s="52">
        <f t="shared" si="18"/>
        <v>60</v>
      </c>
      <c r="K77" s="52">
        <v>18</v>
      </c>
      <c r="L77" s="52">
        <v>42</v>
      </c>
      <c r="M77" s="52">
        <f t="shared" si="19"/>
        <v>60</v>
      </c>
      <c r="N77" s="52">
        <v>18</v>
      </c>
      <c r="O77" s="52">
        <v>42</v>
      </c>
    </row>
    <row r="78" spans="1:19" ht="28.5" customHeight="1">
      <c r="A78" s="45"/>
      <c r="B78" s="21"/>
      <c r="C78" s="15" t="s">
        <v>27</v>
      </c>
      <c r="D78" s="52">
        <f t="shared" si="16"/>
        <v>1210.4000000000001</v>
      </c>
      <c r="E78" s="52">
        <v>363.1</v>
      </c>
      <c r="F78" s="52">
        <v>847.3</v>
      </c>
      <c r="G78" s="52">
        <f t="shared" si="17"/>
        <v>1664.3</v>
      </c>
      <c r="H78" s="52">
        <v>499.3</v>
      </c>
      <c r="I78" s="52">
        <v>1165</v>
      </c>
      <c r="J78" s="52">
        <f t="shared" si="18"/>
        <v>1966.9</v>
      </c>
      <c r="K78" s="52">
        <v>590.1</v>
      </c>
      <c r="L78" s="52">
        <v>1376.8</v>
      </c>
      <c r="M78" s="52">
        <f t="shared" si="19"/>
        <v>3026</v>
      </c>
      <c r="N78" s="52">
        <v>907.8</v>
      </c>
      <c r="O78" s="52">
        <v>2118.1999999999998</v>
      </c>
    </row>
    <row r="79" spans="1:19" ht="28.5" customHeight="1">
      <c r="A79" s="45"/>
      <c r="B79" s="21"/>
      <c r="C79" s="15" t="s">
        <v>28</v>
      </c>
      <c r="D79" s="52">
        <f t="shared" si="16"/>
        <v>29.099999999999998</v>
      </c>
      <c r="E79" s="52">
        <v>8.6999999999999993</v>
      </c>
      <c r="F79" s="52">
        <v>20.399999999999999</v>
      </c>
      <c r="G79" s="52">
        <f t="shared" si="17"/>
        <v>58.199999999999996</v>
      </c>
      <c r="H79" s="52">
        <v>17.399999999999999</v>
      </c>
      <c r="I79" s="52">
        <v>40.799999999999997</v>
      </c>
      <c r="J79" s="52">
        <f t="shared" si="18"/>
        <v>87.3</v>
      </c>
      <c r="K79" s="52">
        <v>26.099999999999998</v>
      </c>
      <c r="L79" s="52">
        <v>61.199999999999996</v>
      </c>
      <c r="M79" s="52">
        <f t="shared" si="19"/>
        <v>116.39999999999999</v>
      </c>
      <c r="N79" s="52">
        <v>34.799999999999997</v>
      </c>
      <c r="O79" s="52">
        <v>81.599999999999994</v>
      </c>
    </row>
    <row r="80" spans="1:19" ht="28.5" customHeight="1">
      <c r="A80" s="45"/>
      <c r="B80" s="21"/>
      <c r="C80" s="15" t="s">
        <v>10</v>
      </c>
      <c r="D80" s="52">
        <f t="shared" si="16"/>
        <v>234.3</v>
      </c>
      <c r="E80" s="52">
        <v>70.3</v>
      </c>
      <c r="F80" s="52">
        <v>164</v>
      </c>
      <c r="G80" s="52">
        <f t="shared" si="17"/>
        <v>468.6</v>
      </c>
      <c r="H80" s="52">
        <v>140.6</v>
      </c>
      <c r="I80" s="52">
        <v>328</v>
      </c>
      <c r="J80" s="52">
        <f t="shared" si="18"/>
        <v>702.9</v>
      </c>
      <c r="K80" s="52">
        <v>210.89999999999998</v>
      </c>
      <c r="L80" s="52">
        <v>492</v>
      </c>
      <c r="M80" s="52">
        <f t="shared" si="19"/>
        <v>937.2</v>
      </c>
      <c r="N80" s="52">
        <v>281.2</v>
      </c>
      <c r="O80" s="52">
        <v>656</v>
      </c>
    </row>
    <row r="81" spans="1:15" ht="28.5" customHeight="1">
      <c r="A81" s="45"/>
      <c r="B81" s="21"/>
      <c r="C81" s="15" t="s">
        <v>11</v>
      </c>
      <c r="D81" s="52">
        <f t="shared" si="16"/>
        <v>8122</v>
      </c>
      <c r="E81" s="52">
        <v>2436.6</v>
      </c>
      <c r="F81" s="52">
        <v>5685.4</v>
      </c>
      <c r="G81" s="52">
        <f t="shared" si="17"/>
        <v>8122</v>
      </c>
      <c r="H81" s="52">
        <v>2436.6</v>
      </c>
      <c r="I81" s="52">
        <v>5685.4</v>
      </c>
      <c r="J81" s="52">
        <f t="shared" si="18"/>
        <v>8122</v>
      </c>
      <c r="K81" s="52">
        <v>2436.6</v>
      </c>
      <c r="L81" s="52">
        <v>5685.4</v>
      </c>
      <c r="M81" s="52">
        <f t="shared" si="19"/>
        <v>8122</v>
      </c>
      <c r="N81" s="52">
        <v>2436.6</v>
      </c>
      <c r="O81" s="52">
        <v>5685.4</v>
      </c>
    </row>
    <row r="82" spans="1:15" ht="28.5" customHeight="1">
      <c r="A82" s="45"/>
      <c r="B82" s="21"/>
      <c r="C82" s="15" t="s">
        <v>12</v>
      </c>
      <c r="D82" s="52">
        <f t="shared" si="16"/>
        <v>2850</v>
      </c>
      <c r="E82" s="52">
        <v>855</v>
      </c>
      <c r="F82" s="52">
        <v>1995</v>
      </c>
      <c r="G82" s="52">
        <f t="shared" si="17"/>
        <v>5700</v>
      </c>
      <c r="H82" s="52">
        <v>1710</v>
      </c>
      <c r="I82" s="52">
        <v>3990</v>
      </c>
      <c r="J82" s="52">
        <f t="shared" si="18"/>
        <v>8550</v>
      </c>
      <c r="K82" s="52">
        <v>2565</v>
      </c>
      <c r="L82" s="52">
        <v>5985</v>
      </c>
      <c r="M82" s="52">
        <f t="shared" si="19"/>
        <v>11400</v>
      </c>
      <c r="N82" s="52">
        <v>3420</v>
      </c>
      <c r="O82" s="52">
        <v>7980</v>
      </c>
    </row>
    <row r="83" spans="1:15" ht="28.5" customHeight="1">
      <c r="A83" s="45"/>
      <c r="B83" s="21"/>
      <c r="C83" s="15" t="s">
        <v>29</v>
      </c>
      <c r="D83" s="52">
        <f t="shared" si="16"/>
        <v>800</v>
      </c>
      <c r="E83" s="52">
        <v>240</v>
      </c>
      <c r="F83" s="52">
        <v>560</v>
      </c>
      <c r="G83" s="52">
        <f t="shared" si="17"/>
        <v>1600</v>
      </c>
      <c r="H83" s="52">
        <v>480</v>
      </c>
      <c r="I83" s="52">
        <v>1120</v>
      </c>
      <c r="J83" s="52">
        <f t="shared" si="18"/>
        <v>1600</v>
      </c>
      <c r="K83" s="52">
        <v>480</v>
      </c>
      <c r="L83" s="52">
        <v>1120</v>
      </c>
      <c r="M83" s="52">
        <f t="shared" si="19"/>
        <v>1600</v>
      </c>
      <c r="N83" s="52">
        <v>480</v>
      </c>
      <c r="O83" s="52">
        <v>1120</v>
      </c>
    </row>
    <row r="84" spans="1:15" ht="28.5" customHeight="1">
      <c r="A84" s="45"/>
      <c r="B84" s="21"/>
      <c r="C84" s="15" t="s">
        <v>30</v>
      </c>
      <c r="D84" s="52">
        <f t="shared" si="16"/>
        <v>344</v>
      </c>
      <c r="E84" s="52">
        <v>103.2</v>
      </c>
      <c r="F84" s="52">
        <v>240.8</v>
      </c>
      <c r="G84" s="52">
        <f t="shared" si="17"/>
        <v>544</v>
      </c>
      <c r="H84" s="52">
        <v>163.19999999999999</v>
      </c>
      <c r="I84" s="52">
        <v>380.8</v>
      </c>
      <c r="J84" s="52">
        <f t="shared" si="18"/>
        <v>744</v>
      </c>
      <c r="K84" s="52">
        <v>223.2</v>
      </c>
      <c r="L84" s="52">
        <v>520.79999999999995</v>
      </c>
      <c r="M84" s="52">
        <f t="shared" si="19"/>
        <v>944</v>
      </c>
      <c r="N84" s="52">
        <v>283.2</v>
      </c>
      <c r="O84" s="52">
        <v>660.8</v>
      </c>
    </row>
    <row r="85" spans="1:15" ht="28.5" customHeight="1">
      <c r="A85" s="45"/>
      <c r="B85" s="21"/>
      <c r="C85" s="15" t="s">
        <v>14</v>
      </c>
      <c r="D85" s="52">
        <f t="shared" si="16"/>
        <v>250</v>
      </c>
      <c r="E85" s="52">
        <v>75</v>
      </c>
      <c r="F85" s="52">
        <v>175</v>
      </c>
      <c r="G85" s="52">
        <f t="shared" si="17"/>
        <v>500</v>
      </c>
      <c r="H85" s="52">
        <v>150</v>
      </c>
      <c r="I85" s="52">
        <v>350</v>
      </c>
      <c r="J85" s="52">
        <f t="shared" si="18"/>
        <v>750</v>
      </c>
      <c r="K85" s="52">
        <v>225</v>
      </c>
      <c r="L85" s="52">
        <v>525</v>
      </c>
      <c r="M85" s="52">
        <f t="shared" si="19"/>
        <v>1000</v>
      </c>
      <c r="N85" s="52">
        <v>300</v>
      </c>
      <c r="O85" s="52">
        <v>700</v>
      </c>
    </row>
    <row r="86" spans="1:15" ht="28.5" customHeight="1">
      <c r="A86" s="45"/>
      <c r="B86" s="21"/>
      <c r="C86" s="15" t="s">
        <v>15</v>
      </c>
      <c r="D86" s="52">
        <f t="shared" si="16"/>
        <v>100</v>
      </c>
      <c r="E86" s="52">
        <v>30</v>
      </c>
      <c r="F86" s="52">
        <v>70</v>
      </c>
      <c r="G86" s="52">
        <f t="shared" si="17"/>
        <v>200</v>
      </c>
      <c r="H86" s="52">
        <v>60</v>
      </c>
      <c r="I86" s="52">
        <v>140</v>
      </c>
      <c r="J86" s="52">
        <f t="shared" si="18"/>
        <v>300</v>
      </c>
      <c r="K86" s="52">
        <v>90</v>
      </c>
      <c r="L86" s="52">
        <v>210</v>
      </c>
      <c r="M86" s="52">
        <f t="shared" si="19"/>
        <v>400</v>
      </c>
      <c r="N86" s="52">
        <v>120</v>
      </c>
      <c r="O86" s="52">
        <v>280</v>
      </c>
    </row>
    <row r="87" spans="1:15" ht="28.5" customHeight="1">
      <c r="A87" s="45"/>
      <c r="B87" s="21"/>
      <c r="C87" s="15" t="s">
        <v>17</v>
      </c>
      <c r="D87" s="52">
        <f t="shared" si="16"/>
        <v>120</v>
      </c>
      <c r="E87" s="52">
        <v>36</v>
      </c>
      <c r="F87" s="52">
        <v>84</v>
      </c>
      <c r="G87" s="52">
        <f t="shared" si="17"/>
        <v>240</v>
      </c>
      <c r="H87" s="52">
        <v>72</v>
      </c>
      <c r="I87" s="52">
        <v>168</v>
      </c>
      <c r="J87" s="52">
        <f t="shared" si="18"/>
        <v>360</v>
      </c>
      <c r="K87" s="52">
        <v>108</v>
      </c>
      <c r="L87" s="52">
        <v>252</v>
      </c>
      <c r="M87" s="52">
        <f t="shared" si="19"/>
        <v>480</v>
      </c>
      <c r="N87" s="52">
        <v>144</v>
      </c>
      <c r="O87" s="52">
        <v>336</v>
      </c>
    </row>
    <row r="88" spans="1:15" ht="28.5" customHeight="1">
      <c r="A88" s="45"/>
      <c r="B88" s="21"/>
      <c r="C88" s="15" t="s">
        <v>146</v>
      </c>
      <c r="D88" s="52">
        <f t="shared" si="16"/>
        <v>250</v>
      </c>
      <c r="E88" s="52">
        <v>75</v>
      </c>
      <c r="F88" s="52">
        <v>175</v>
      </c>
      <c r="G88" s="52">
        <f t="shared" si="17"/>
        <v>500</v>
      </c>
      <c r="H88" s="52">
        <v>150</v>
      </c>
      <c r="I88" s="52">
        <v>350</v>
      </c>
      <c r="J88" s="52">
        <f t="shared" si="18"/>
        <v>750</v>
      </c>
      <c r="K88" s="52">
        <v>225</v>
      </c>
      <c r="L88" s="52">
        <v>525</v>
      </c>
      <c r="M88" s="52">
        <f t="shared" si="19"/>
        <v>1000</v>
      </c>
      <c r="N88" s="52">
        <v>300</v>
      </c>
      <c r="O88" s="52">
        <v>700</v>
      </c>
    </row>
    <row r="89" spans="1:15" ht="28.5" customHeight="1">
      <c r="A89" s="45"/>
      <c r="B89" s="21"/>
      <c r="C89" s="15" t="s">
        <v>31</v>
      </c>
      <c r="D89" s="52">
        <f t="shared" si="16"/>
        <v>200</v>
      </c>
      <c r="E89" s="52">
        <v>60</v>
      </c>
      <c r="F89" s="52">
        <v>140</v>
      </c>
      <c r="G89" s="52">
        <f t="shared" si="17"/>
        <v>400</v>
      </c>
      <c r="H89" s="52">
        <v>120</v>
      </c>
      <c r="I89" s="52">
        <v>280</v>
      </c>
      <c r="J89" s="52">
        <f t="shared" si="18"/>
        <v>600</v>
      </c>
      <c r="K89" s="52">
        <v>180</v>
      </c>
      <c r="L89" s="52">
        <v>420</v>
      </c>
      <c r="M89" s="52">
        <f t="shared" si="19"/>
        <v>800</v>
      </c>
      <c r="N89" s="52">
        <v>240</v>
      </c>
      <c r="O89" s="52">
        <v>560</v>
      </c>
    </row>
    <row r="90" spans="1:15" ht="28.5" customHeight="1">
      <c r="A90" s="45"/>
      <c r="B90" s="21"/>
      <c r="C90" s="15" t="s">
        <v>18</v>
      </c>
      <c r="D90" s="52">
        <f t="shared" si="16"/>
        <v>1174</v>
      </c>
      <c r="E90" s="52">
        <v>352.2</v>
      </c>
      <c r="F90" s="52">
        <v>821.8</v>
      </c>
      <c r="G90" s="52">
        <f t="shared" si="17"/>
        <v>2348</v>
      </c>
      <c r="H90" s="52">
        <v>704.4</v>
      </c>
      <c r="I90" s="52">
        <v>1643.6</v>
      </c>
      <c r="J90" s="52">
        <f t="shared" si="18"/>
        <v>3521.9999999999995</v>
      </c>
      <c r="K90" s="52">
        <v>1056.5999999999999</v>
      </c>
      <c r="L90" s="52">
        <v>2465.3999999999996</v>
      </c>
      <c r="M90" s="52">
        <f t="shared" si="19"/>
        <v>4696</v>
      </c>
      <c r="N90" s="52">
        <v>1408.8</v>
      </c>
      <c r="O90" s="52">
        <v>3287.2</v>
      </c>
    </row>
    <row r="91" spans="1:15" ht="28.5" customHeight="1">
      <c r="A91" s="45"/>
      <c r="B91" s="21"/>
      <c r="C91" s="15" t="s">
        <v>19</v>
      </c>
      <c r="D91" s="52">
        <f t="shared" si="16"/>
        <v>441</v>
      </c>
      <c r="E91" s="52">
        <v>132.30000000000001</v>
      </c>
      <c r="F91" s="52">
        <v>308.7</v>
      </c>
      <c r="G91" s="52">
        <f t="shared" si="17"/>
        <v>882</v>
      </c>
      <c r="H91" s="52">
        <v>264.60000000000002</v>
      </c>
      <c r="I91" s="52">
        <v>617.4</v>
      </c>
      <c r="J91" s="52">
        <f t="shared" si="18"/>
        <v>1323</v>
      </c>
      <c r="K91" s="52">
        <v>396.90000000000003</v>
      </c>
      <c r="L91" s="52">
        <v>926.09999999999991</v>
      </c>
      <c r="M91" s="52">
        <f t="shared" si="19"/>
        <v>1764</v>
      </c>
      <c r="N91" s="52">
        <v>529.20000000000005</v>
      </c>
      <c r="O91" s="52">
        <v>1234.8</v>
      </c>
    </row>
    <row r="92" spans="1:15" ht="28.5" customHeight="1">
      <c r="A92" s="45"/>
      <c r="B92" s="21"/>
      <c r="C92" s="15" t="s">
        <v>20</v>
      </c>
      <c r="D92" s="52">
        <f t="shared" si="16"/>
        <v>5320</v>
      </c>
      <c r="E92" s="52">
        <v>1596</v>
      </c>
      <c r="F92" s="52">
        <v>3724</v>
      </c>
      <c r="G92" s="52">
        <f t="shared" si="17"/>
        <v>5320</v>
      </c>
      <c r="H92" s="52">
        <v>1596</v>
      </c>
      <c r="I92" s="52">
        <v>3724</v>
      </c>
      <c r="J92" s="52">
        <f t="shared" si="18"/>
        <v>5320</v>
      </c>
      <c r="K92" s="52">
        <v>1596</v>
      </c>
      <c r="L92" s="52">
        <v>3724</v>
      </c>
      <c r="M92" s="52">
        <f t="shared" si="19"/>
        <v>5320</v>
      </c>
      <c r="N92" s="52">
        <v>1596</v>
      </c>
      <c r="O92" s="52">
        <v>3724</v>
      </c>
    </row>
    <row r="93" spans="1:15" ht="28.5" customHeight="1">
      <c r="A93" s="45"/>
      <c r="B93" s="21"/>
      <c r="C93" s="15" t="s">
        <v>32</v>
      </c>
      <c r="D93" s="52">
        <f t="shared" si="16"/>
        <v>60</v>
      </c>
      <c r="E93" s="52">
        <v>18</v>
      </c>
      <c r="F93" s="52">
        <v>42</v>
      </c>
      <c r="G93" s="52">
        <f t="shared" si="17"/>
        <v>120</v>
      </c>
      <c r="H93" s="52">
        <v>36</v>
      </c>
      <c r="I93" s="52">
        <v>84</v>
      </c>
      <c r="J93" s="52">
        <f t="shared" si="18"/>
        <v>180</v>
      </c>
      <c r="K93" s="52">
        <v>54</v>
      </c>
      <c r="L93" s="52">
        <v>126</v>
      </c>
      <c r="M93" s="52">
        <f t="shared" si="19"/>
        <v>240</v>
      </c>
      <c r="N93" s="52">
        <v>72</v>
      </c>
      <c r="O93" s="52">
        <v>168</v>
      </c>
    </row>
    <row r="94" spans="1:15" ht="28.5" customHeight="1">
      <c r="A94" s="45"/>
      <c r="B94" s="21"/>
      <c r="C94" s="15" t="s">
        <v>135</v>
      </c>
      <c r="D94" s="52">
        <f t="shared" si="16"/>
        <v>140</v>
      </c>
      <c r="E94" s="52">
        <v>42</v>
      </c>
      <c r="F94" s="52">
        <v>98</v>
      </c>
      <c r="G94" s="52">
        <f t="shared" si="17"/>
        <v>140</v>
      </c>
      <c r="H94" s="52">
        <v>42</v>
      </c>
      <c r="I94" s="52">
        <v>98</v>
      </c>
      <c r="J94" s="52">
        <f t="shared" si="18"/>
        <v>280</v>
      </c>
      <c r="K94" s="52">
        <v>84</v>
      </c>
      <c r="L94" s="52">
        <v>196</v>
      </c>
      <c r="M94" s="52">
        <f t="shared" si="19"/>
        <v>280</v>
      </c>
      <c r="N94" s="52">
        <v>84</v>
      </c>
      <c r="O94" s="52">
        <v>196</v>
      </c>
    </row>
    <row r="95" spans="1:15" ht="28.5" customHeight="1">
      <c r="A95" s="45"/>
      <c r="B95" s="21"/>
      <c r="C95" s="15" t="s">
        <v>125</v>
      </c>
      <c r="D95" s="52">
        <f t="shared" si="16"/>
        <v>605.70000000000005</v>
      </c>
      <c r="E95" s="52">
        <v>181.7</v>
      </c>
      <c r="F95" s="52">
        <v>424</v>
      </c>
      <c r="G95" s="52">
        <f t="shared" si="17"/>
        <v>1005.7</v>
      </c>
      <c r="H95" s="52">
        <v>301.7</v>
      </c>
      <c r="I95" s="52">
        <v>704</v>
      </c>
      <c r="J95" s="52">
        <f t="shared" si="18"/>
        <v>1805.7</v>
      </c>
      <c r="K95" s="52">
        <v>541.70000000000005</v>
      </c>
      <c r="L95" s="52">
        <v>1264</v>
      </c>
      <c r="M95" s="52">
        <f t="shared" si="19"/>
        <v>2275.1</v>
      </c>
      <c r="N95" s="52">
        <v>679.6</v>
      </c>
      <c r="O95" s="52">
        <v>1595.5</v>
      </c>
    </row>
    <row r="96" spans="1:15" ht="73.5" customHeight="1">
      <c r="A96" s="45"/>
      <c r="B96" s="1">
        <v>12001</v>
      </c>
      <c r="C96" s="11" t="s">
        <v>95</v>
      </c>
      <c r="D96" s="52">
        <f>E96+F96</f>
        <v>380899.6</v>
      </c>
      <c r="E96" s="52">
        <f>E100</f>
        <v>298569.5</v>
      </c>
      <c r="F96" s="52">
        <f>F100</f>
        <v>82330.100000000006</v>
      </c>
      <c r="G96" s="52">
        <f>H96+I96</f>
        <v>1343446.4</v>
      </c>
      <c r="H96" s="52">
        <f>H100</f>
        <v>1055822.2</v>
      </c>
      <c r="I96" s="52">
        <f>I100</f>
        <v>287624.2</v>
      </c>
      <c r="J96" s="52">
        <f>K96+L96</f>
        <v>2759825.1999999997</v>
      </c>
      <c r="K96" s="52">
        <f>K100</f>
        <v>2169677.1999999997</v>
      </c>
      <c r="L96" s="52">
        <f>L100</f>
        <v>590148</v>
      </c>
      <c r="M96" s="52">
        <f>N96+O96</f>
        <v>4148901.1999999997</v>
      </c>
      <c r="N96" s="52">
        <f>N100</f>
        <v>3260303.3</v>
      </c>
      <c r="O96" s="52">
        <f>O100</f>
        <v>888597.9</v>
      </c>
    </row>
    <row r="97" spans="1:19" ht="28.5" customHeight="1">
      <c r="A97" s="45"/>
      <c r="B97" s="21"/>
      <c r="C97" s="12" t="s">
        <v>6</v>
      </c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</row>
    <row r="98" spans="1:19" ht="28.5" customHeight="1">
      <c r="A98" s="45"/>
      <c r="B98" s="21"/>
      <c r="C98" s="13" t="s">
        <v>131</v>
      </c>
      <c r="D98" s="52">
        <f>E98+F98</f>
        <v>380899.6</v>
      </c>
      <c r="E98" s="52">
        <f>E96</f>
        <v>298569.5</v>
      </c>
      <c r="F98" s="52">
        <f>F96</f>
        <v>82330.100000000006</v>
      </c>
      <c r="G98" s="52">
        <f>H98+I98</f>
        <v>1343446.4</v>
      </c>
      <c r="H98" s="52">
        <f>H96</f>
        <v>1055822.2</v>
      </c>
      <c r="I98" s="52">
        <f>I96</f>
        <v>287624.2</v>
      </c>
      <c r="J98" s="52">
        <f>K98+L98</f>
        <v>2759825.1999999997</v>
      </c>
      <c r="K98" s="52">
        <f>K96</f>
        <v>2169677.1999999997</v>
      </c>
      <c r="L98" s="52">
        <f>L96</f>
        <v>590148</v>
      </c>
      <c r="M98" s="52">
        <f>N98+O98</f>
        <v>4148901.1999999997</v>
      </c>
      <c r="N98" s="52">
        <f>N96</f>
        <v>3260303.3</v>
      </c>
      <c r="O98" s="52">
        <f>O96</f>
        <v>888597.9</v>
      </c>
    </row>
    <row r="99" spans="1:19" ht="28.5" customHeight="1">
      <c r="A99" s="45"/>
      <c r="B99" s="21"/>
      <c r="C99" s="12" t="s">
        <v>7</v>
      </c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</row>
    <row r="100" spans="1:19" ht="28.5" customHeight="1">
      <c r="A100" s="45"/>
      <c r="B100" s="21"/>
      <c r="C100" s="12" t="s">
        <v>22</v>
      </c>
      <c r="D100" s="52">
        <f t="shared" ref="D100:D103" si="20">E100+F100</f>
        <v>380899.6</v>
      </c>
      <c r="E100" s="52">
        <f>E101+E102+E103</f>
        <v>298569.5</v>
      </c>
      <c r="F100" s="52">
        <f>F101+F102+F103</f>
        <v>82330.100000000006</v>
      </c>
      <c r="G100" s="52">
        <f t="shared" ref="G100:G103" si="21">H100+I100</f>
        <v>1343446.4</v>
      </c>
      <c r="H100" s="52">
        <f>H101+H102+H103</f>
        <v>1055822.2</v>
      </c>
      <c r="I100" s="52">
        <f>I101+I102+I103</f>
        <v>287624.2</v>
      </c>
      <c r="J100" s="52">
        <f t="shared" ref="J100:J103" si="22">K100+L100</f>
        <v>2759825.1999999997</v>
      </c>
      <c r="K100" s="52">
        <f>K101+K102+K103</f>
        <v>2169677.1999999997</v>
      </c>
      <c r="L100" s="52">
        <f>L101+L102+L103</f>
        <v>590148</v>
      </c>
      <c r="M100" s="52">
        <f t="shared" ref="M100:M103" si="23">N100+O100</f>
        <v>4148901.1999999997</v>
      </c>
      <c r="N100" s="52">
        <f>N101+N102+N103</f>
        <v>3260303.3</v>
      </c>
      <c r="O100" s="52">
        <f>O101+O102+O103</f>
        <v>888597.9</v>
      </c>
    </row>
    <row r="101" spans="1:19" ht="28.5" customHeight="1">
      <c r="A101" s="45"/>
      <c r="B101" s="21"/>
      <c r="C101" s="15" t="s">
        <v>33</v>
      </c>
      <c r="D101" s="52">
        <f t="shared" si="20"/>
        <v>69600</v>
      </c>
      <c r="E101" s="52">
        <v>54112.5</v>
      </c>
      <c r="F101" s="52">
        <v>15487.5</v>
      </c>
      <c r="G101" s="52">
        <f t="shared" si="21"/>
        <v>242653</v>
      </c>
      <c r="H101" s="52">
        <v>189799.7</v>
      </c>
      <c r="I101" s="52">
        <v>52853.3</v>
      </c>
      <c r="J101" s="52">
        <f t="shared" si="22"/>
        <v>777553</v>
      </c>
      <c r="K101" s="52">
        <v>609319.69999999995</v>
      </c>
      <c r="L101" s="52">
        <v>168233.3</v>
      </c>
      <c r="M101" s="52">
        <f t="shared" si="23"/>
        <v>1100860.7999999998</v>
      </c>
      <c r="N101" s="52">
        <v>858914.39999999991</v>
      </c>
      <c r="O101" s="52">
        <v>241946.4</v>
      </c>
    </row>
    <row r="102" spans="1:19" ht="28.5" customHeight="1">
      <c r="A102" s="45"/>
      <c r="B102" s="21"/>
      <c r="C102" s="15" t="s">
        <v>34</v>
      </c>
      <c r="D102" s="52">
        <f t="shared" si="20"/>
        <v>285000</v>
      </c>
      <c r="E102" s="52">
        <v>225000</v>
      </c>
      <c r="F102" s="52">
        <v>60000</v>
      </c>
      <c r="G102" s="52">
        <f t="shared" si="21"/>
        <v>1058899.6000000001</v>
      </c>
      <c r="H102" s="52">
        <v>835028.6</v>
      </c>
      <c r="I102" s="52">
        <v>223871</v>
      </c>
      <c r="J102" s="52">
        <f t="shared" si="22"/>
        <v>1927799.2</v>
      </c>
      <c r="K102" s="52">
        <v>1520057.2</v>
      </c>
      <c r="L102" s="52">
        <v>407742</v>
      </c>
      <c r="M102" s="52">
        <f t="shared" si="23"/>
        <v>2985593.5999999996</v>
      </c>
      <c r="N102" s="52">
        <v>2355189.4</v>
      </c>
      <c r="O102" s="52">
        <v>630404.19999999995</v>
      </c>
    </row>
    <row r="103" spans="1:19" ht="28.5" customHeight="1">
      <c r="A103" s="45"/>
      <c r="B103" s="21"/>
      <c r="C103" s="15" t="s">
        <v>35</v>
      </c>
      <c r="D103" s="52">
        <f t="shared" si="20"/>
        <v>26299.599999999999</v>
      </c>
      <c r="E103" s="52">
        <v>19457</v>
      </c>
      <c r="F103" s="52">
        <v>6842.6</v>
      </c>
      <c r="G103" s="52">
        <f t="shared" si="21"/>
        <v>41893.800000000003</v>
      </c>
      <c r="H103" s="52">
        <v>30993.9</v>
      </c>
      <c r="I103" s="52">
        <v>10899.900000000001</v>
      </c>
      <c r="J103" s="52">
        <f t="shared" si="22"/>
        <v>54473</v>
      </c>
      <c r="K103" s="52">
        <v>40300.300000000003</v>
      </c>
      <c r="L103" s="52">
        <v>14172.7</v>
      </c>
      <c r="M103" s="52">
        <f t="shared" si="23"/>
        <v>62446.8</v>
      </c>
      <c r="N103" s="52">
        <v>46199.5</v>
      </c>
      <c r="O103" s="52">
        <v>16247.300000000001</v>
      </c>
    </row>
    <row r="104" spans="1:19" ht="28.5" customHeight="1">
      <c r="A104" s="51">
        <v>1157</v>
      </c>
      <c r="B104" s="21"/>
      <c r="C104" s="10" t="s">
        <v>36</v>
      </c>
      <c r="D104" s="52">
        <f>E104+F104</f>
        <v>5069550.9000000004</v>
      </c>
      <c r="E104" s="52">
        <f>+E106+E113+E120+E127+E133</f>
        <v>4034497</v>
      </c>
      <c r="F104" s="52">
        <f>+F106+F113+F120+F127+F133</f>
        <v>1035053.9000000001</v>
      </c>
      <c r="G104" s="52">
        <f>H104+I104</f>
        <v>9438206.5</v>
      </c>
      <c r="H104" s="52">
        <f>+H106+H113+H120+H127+H133</f>
        <v>7421839.2999999998</v>
      </c>
      <c r="I104" s="52">
        <f>+I106+I113+I120+I127+I133</f>
        <v>2016367.2000000002</v>
      </c>
      <c r="J104" s="52">
        <f>K104+L104</f>
        <v>15522462.199999999</v>
      </c>
      <c r="K104" s="52">
        <f>+K106+K113+K120+K127+K133</f>
        <v>12475490.1</v>
      </c>
      <c r="L104" s="52">
        <f>+L106+L113+L120+L127+L133</f>
        <v>3046972.1</v>
      </c>
      <c r="M104" s="52">
        <f>N104+O104</f>
        <v>21177150.200000003</v>
      </c>
      <c r="N104" s="52">
        <f>+N106+N113+N120+N127+N133</f>
        <v>16926236.100000001</v>
      </c>
      <c r="O104" s="52">
        <f>+O106+O113+O120+O127+O133</f>
        <v>4250914.0999999996</v>
      </c>
    </row>
    <row r="105" spans="1:19" ht="28.5" customHeight="1">
      <c r="A105" s="45"/>
      <c r="B105" s="21"/>
      <c r="C105" s="12" t="s">
        <v>5</v>
      </c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</row>
    <row r="106" spans="1:19" ht="58.5" customHeight="1">
      <c r="A106" s="45"/>
      <c r="B106" s="1">
        <v>12012</v>
      </c>
      <c r="C106" s="10" t="s">
        <v>114</v>
      </c>
      <c r="D106" s="52">
        <f>+E106+F106</f>
        <v>158146.69999999998</v>
      </c>
      <c r="E106" s="52">
        <f>+E110</f>
        <v>129426.9</v>
      </c>
      <c r="F106" s="52">
        <f>+F110</f>
        <v>28719.8</v>
      </c>
      <c r="G106" s="52">
        <f>+H106+I106</f>
        <v>325002.39999999997</v>
      </c>
      <c r="H106" s="52">
        <f>+H110</f>
        <v>266185.69999999995</v>
      </c>
      <c r="I106" s="52">
        <f>+I110</f>
        <v>58816.700000000004</v>
      </c>
      <c r="J106" s="52">
        <f>+K106+L106</f>
        <v>661096.69999999995</v>
      </c>
      <c r="K106" s="52">
        <f>+K110</f>
        <v>514197.89999999997</v>
      </c>
      <c r="L106" s="52">
        <f>+L110</f>
        <v>146898.79999999999</v>
      </c>
      <c r="M106" s="52">
        <f>+N106+O106</f>
        <v>1095381.5999999999</v>
      </c>
      <c r="N106" s="52">
        <f>+N110</f>
        <v>858962.1</v>
      </c>
      <c r="O106" s="52">
        <f>+O110</f>
        <v>236419.49999999997</v>
      </c>
      <c r="P106" s="20"/>
      <c r="Q106" s="20"/>
      <c r="R106" s="20"/>
      <c r="S106" s="20"/>
    </row>
    <row r="107" spans="1:19" ht="28.5" customHeight="1">
      <c r="A107" s="45"/>
      <c r="B107" s="21"/>
      <c r="C107" s="12" t="s">
        <v>6</v>
      </c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</row>
    <row r="108" spans="1:19" ht="28.5" customHeight="1">
      <c r="A108" s="45"/>
      <c r="B108" s="21"/>
      <c r="C108" s="13" t="s">
        <v>131</v>
      </c>
      <c r="D108" s="52">
        <f>E108+F108</f>
        <v>158146.69999999998</v>
      </c>
      <c r="E108" s="52">
        <f>E106</f>
        <v>129426.9</v>
      </c>
      <c r="F108" s="52">
        <f>F106</f>
        <v>28719.8</v>
      </c>
      <c r="G108" s="52">
        <f>H108+I108</f>
        <v>325002.39999999997</v>
      </c>
      <c r="H108" s="52">
        <f>H106</f>
        <v>266185.69999999995</v>
      </c>
      <c r="I108" s="52">
        <f>I106</f>
        <v>58816.700000000004</v>
      </c>
      <c r="J108" s="52">
        <f>K108+L108</f>
        <v>661096.69999999995</v>
      </c>
      <c r="K108" s="52">
        <f>K106</f>
        <v>514197.89999999997</v>
      </c>
      <c r="L108" s="52">
        <f>L106</f>
        <v>146898.79999999999</v>
      </c>
      <c r="M108" s="52">
        <f>N108+O108</f>
        <v>1095381.5999999999</v>
      </c>
      <c r="N108" s="52">
        <f>N106</f>
        <v>858962.1</v>
      </c>
      <c r="O108" s="52">
        <f>O106</f>
        <v>236419.49999999997</v>
      </c>
    </row>
    <row r="109" spans="1:19" ht="28.5" customHeight="1">
      <c r="A109" s="45"/>
      <c r="B109" s="21"/>
      <c r="C109" s="12" t="s">
        <v>7</v>
      </c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</row>
    <row r="110" spans="1:19" ht="28.5" customHeight="1">
      <c r="A110" s="45"/>
      <c r="B110" s="21"/>
      <c r="C110" s="12" t="s">
        <v>8</v>
      </c>
      <c r="D110" s="52">
        <f t="shared" ref="D110:D112" si="24">E110+F110</f>
        <v>158146.69999999998</v>
      </c>
      <c r="E110" s="52">
        <f>+E111+E112</f>
        <v>129426.9</v>
      </c>
      <c r="F110" s="52">
        <f>+F111+F112</f>
        <v>28719.8</v>
      </c>
      <c r="G110" s="52">
        <f t="shared" ref="G110:G112" si="25">H110+I110</f>
        <v>325002.39999999997</v>
      </c>
      <c r="H110" s="52">
        <f>+H111+H112</f>
        <v>266185.69999999995</v>
      </c>
      <c r="I110" s="52">
        <f>+I111+I112</f>
        <v>58816.700000000004</v>
      </c>
      <c r="J110" s="52">
        <f t="shared" ref="J110:J112" si="26">K110+L110</f>
        <v>661096.69999999995</v>
      </c>
      <c r="K110" s="52">
        <f>+K111+K112</f>
        <v>514197.89999999997</v>
      </c>
      <c r="L110" s="52">
        <f>+L111+L112</f>
        <v>146898.79999999999</v>
      </c>
      <c r="M110" s="52">
        <f t="shared" ref="M110:M112" si="27">N110+O110</f>
        <v>1095381.5999999999</v>
      </c>
      <c r="N110" s="52">
        <f>+N111+N112</f>
        <v>858962.1</v>
      </c>
      <c r="O110" s="52">
        <f>+O111+O112</f>
        <v>236419.49999999997</v>
      </c>
    </row>
    <row r="111" spans="1:19" ht="28.5" customHeight="1">
      <c r="A111" s="45"/>
      <c r="B111" s="21"/>
      <c r="C111" s="15" t="s">
        <v>9</v>
      </c>
      <c r="D111" s="52">
        <f t="shared" si="24"/>
        <v>23937</v>
      </c>
      <c r="E111" s="52">
        <v>18559.5</v>
      </c>
      <c r="F111" s="52">
        <v>5377.5</v>
      </c>
      <c r="G111" s="52">
        <f t="shared" si="25"/>
        <v>47637.5</v>
      </c>
      <c r="H111" s="52">
        <v>36769.1</v>
      </c>
      <c r="I111" s="52">
        <v>10868.4</v>
      </c>
      <c r="J111" s="52">
        <f t="shared" si="26"/>
        <v>67915.7</v>
      </c>
      <c r="K111" s="52">
        <v>52350.2</v>
      </c>
      <c r="L111" s="52">
        <v>15565.5</v>
      </c>
      <c r="M111" s="52">
        <f t="shared" si="27"/>
        <v>94953.3</v>
      </c>
      <c r="N111" s="52">
        <v>73125</v>
      </c>
      <c r="O111" s="52">
        <v>21828.3</v>
      </c>
    </row>
    <row r="112" spans="1:19" ht="28.5" customHeight="1">
      <c r="A112" s="45"/>
      <c r="B112" s="21"/>
      <c r="C112" s="15" t="s">
        <v>125</v>
      </c>
      <c r="D112" s="52">
        <f t="shared" si="24"/>
        <v>134209.69999999998</v>
      </c>
      <c r="E112" s="52">
        <v>110867.4</v>
      </c>
      <c r="F112" s="52">
        <v>23342.3</v>
      </c>
      <c r="G112" s="52">
        <f t="shared" si="25"/>
        <v>277364.89999999997</v>
      </c>
      <c r="H112" s="52">
        <v>229416.59999999998</v>
      </c>
      <c r="I112" s="52">
        <v>47948.3</v>
      </c>
      <c r="J112" s="52">
        <f t="shared" si="26"/>
        <v>593181</v>
      </c>
      <c r="K112" s="52">
        <v>461847.69999999995</v>
      </c>
      <c r="L112" s="52">
        <v>131333.29999999999</v>
      </c>
      <c r="M112" s="52">
        <f t="shared" si="27"/>
        <v>1000428.2999999999</v>
      </c>
      <c r="N112" s="52">
        <v>785837.1</v>
      </c>
      <c r="O112" s="52">
        <v>214591.19999999998</v>
      </c>
    </row>
    <row r="113" spans="1:19" ht="54" customHeight="1">
      <c r="A113" s="45"/>
      <c r="B113" s="1">
        <v>12020</v>
      </c>
      <c r="C113" s="10" t="s">
        <v>123</v>
      </c>
      <c r="D113" s="52">
        <f>+E113+F113</f>
        <v>0</v>
      </c>
      <c r="E113" s="52">
        <f>+E117</f>
        <v>0</v>
      </c>
      <c r="F113" s="52">
        <f>+F117</f>
        <v>0</v>
      </c>
      <c r="G113" s="52">
        <f>+H113+I113</f>
        <v>0</v>
      </c>
      <c r="H113" s="52">
        <f>+H117</f>
        <v>0</v>
      </c>
      <c r="I113" s="52">
        <f>+I117</f>
        <v>0</v>
      </c>
      <c r="J113" s="52">
        <f>+K113+L113</f>
        <v>536017.5</v>
      </c>
      <c r="K113" s="52">
        <f>+K117</f>
        <v>428814</v>
      </c>
      <c r="L113" s="52">
        <f>+L117</f>
        <v>107203.5</v>
      </c>
      <c r="M113" s="52">
        <f>+N113+O113</f>
        <v>2787291</v>
      </c>
      <c r="N113" s="52">
        <f>+N117</f>
        <v>2215539</v>
      </c>
      <c r="O113" s="52">
        <f>+O117</f>
        <v>571752</v>
      </c>
    </row>
    <row r="114" spans="1:19" ht="28.5" customHeight="1">
      <c r="A114" s="45"/>
      <c r="B114" s="21"/>
      <c r="C114" s="12" t="s">
        <v>6</v>
      </c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</row>
    <row r="115" spans="1:19" ht="28.5" customHeight="1">
      <c r="A115" s="45"/>
      <c r="B115" s="21"/>
      <c r="C115" s="13" t="s">
        <v>131</v>
      </c>
      <c r="D115" s="52">
        <f>E115+F115</f>
        <v>0</v>
      </c>
      <c r="E115" s="52">
        <f>E113</f>
        <v>0</v>
      </c>
      <c r="F115" s="52">
        <f>F113</f>
        <v>0</v>
      </c>
      <c r="G115" s="52">
        <f>H115+I115</f>
        <v>0</v>
      </c>
      <c r="H115" s="52">
        <f>H113</f>
        <v>0</v>
      </c>
      <c r="I115" s="52">
        <f>I113</f>
        <v>0</v>
      </c>
      <c r="J115" s="52">
        <f>K115+L115</f>
        <v>536017.5</v>
      </c>
      <c r="K115" s="52">
        <f>K113</f>
        <v>428814</v>
      </c>
      <c r="L115" s="52">
        <f>L113</f>
        <v>107203.5</v>
      </c>
      <c r="M115" s="52">
        <f>N115+O115</f>
        <v>2787291</v>
      </c>
      <c r="N115" s="52">
        <f>N113</f>
        <v>2215539</v>
      </c>
      <c r="O115" s="52">
        <f>O113</f>
        <v>571752</v>
      </c>
    </row>
    <row r="116" spans="1:19" ht="28.5" customHeight="1">
      <c r="A116" s="45"/>
      <c r="B116" s="21"/>
      <c r="C116" s="12" t="s">
        <v>7</v>
      </c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</row>
    <row r="117" spans="1:19" ht="28.5" customHeight="1">
      <c r="A117" s="45"/>
      <c r="B117" s="21"/>
      <c r="C117" s="12" t="s">
        <v>22</v>
      </c>
      <c r="D117" s="52">
        <f t="shared" ref="D117:D119" si="28">E117+F117</f>
        <v>0</v>
      </c>
      <c r="E117" s="52">
        <f>+E118+E119</f>
        <v>0</v>
      </c>
      <c r="F117" s="52">
        <f>+F118+F119</f>
        <v>0</v>
      </c>
      <c r="G117" s="52">
        <f t="shared" ref="G117:G119" si="29">H117+I117</f>
        <v>0</v>
      </c>
      <c r="H117" s="52">
        <f>+H118+H119</f>
        <v>0</v>
      </c>
      <c r="I117" s="52">
        <f>+I118+I119</f>
        <v>0</v>
      </c>
      <c r="J117" s="52">
        <f t="shared" ref="J117:J119" si="30">K117+L117</f>
        <v>536017.5</v>
      </c>
      <c r="K117" s="52">
        <f>+K118+K119</f>
        <v>428814</v>
      </c>
      <c r="L117" s="52">
        <f>+L118+L119</f>
        <v>107203.5</v>
      </c>
      <c r="M117" s="52">
        <f t="shared" ref="M117:M119" si="31">N117+O117</f>
        <v>2787291</v>
      </c>
      <c r="N117" s="52">
        <f>+N118+N119</f>
        <v>2215539</v>
      </c>
      <c r="O117" s="52">
        <f>+O118+O119</f>
        <v>571752</v>
      </c>
    </row>
    <row r="118" spans="1:19" ht="28.5" customHeight="1">
      <c r="A118" s="45"/>
      <c r="B118" s="21"/>
      <c r="C118" s="15" t="s">
        <v>33</v>
      </c>
      <c r="D118" s="52">
        <f t="shared" si="28"/>
        <v>0</v>
      </c>
      <c r="E118" s="52">
        <v>0</v>
      </c>
      <c r="F118" s="52">
        <v>0</v>
      </c>
      <c r="G118" s="52">
        <f t="shared" si="29"/>
        <v>0</v>
      </c>
      <c r="H118" s="52">
        <v>0</v>
      </c>
      <c r="I118" s="52">
        <v>0</v>
      </c>
      <c r="J118" s="52">
        <f t="shared" si="30"/>
        <v>0</v>
      </c>
      <c r="K118" s="52">
        <v>0</v>
      </c>
      <c r="L118" s="52">
        <v>0</v>
      </c>
      <c r="M118" s="52">
        <f t="shared" si="31"/>
        <v>1715732.5</v>
      </c>
      <c r="N118" s="52">
        <v>1358292.2</v>
      </c>
      <c r="O118" s="52">
        <v>357440.3</v>
      </c>
    </row>
    <row r="119" spans="1:19" ht="28.5" customHeight="1">
      <c r="A119" s="45"/>
      <c r="B119" s="21"/>
      <c r="C119" s="15" t="s">
        <v>108</v>
      </c>
      <c r="D119" s="52">
        <f t="shared" si="28"/>
        <v>0</v>
      </c>
      <c r="E119" s="52">
        <v>0</v>
      </c>
      <c r="F119" s="52">
        <v>0</v>
      </c>
      <c r="G119" s="52">
        <f t="shared" si="29"/>
        <v>0</v>
      </c>
      <c r="H119" s="52">
        <v>0</v>
      </c>
      <c r="I119" s="52">
        <v>0</v>
      </c>
      <c r="J119" s="52">
        <f t="shared" si="30"/>
        <v>536017.5</v>
      </c>
      <c r="K119" s="52">
        <v>428814</v>
      </c>
      <c r="L119" s="52">
        <v>107203.5</v>
      </c>
      <c r="M119" s="52">
        <f t="shared" si="31"/>
        <v>1071558.5</v>
      </c>
      <c r="N119" s="52">
        <v>857246.8</v>
      </c>
      <c r="O119" s="52">
        <v>214311.7</v>
      </c>
    </row>
    <row r="120" spans="1:19" ht="51" customHeight="1">
      <c r="A120" s="45"/>
      <c r="B120" s="1">
        <v>12013</v>
      </c>
      <c r="C120" s="10" t="s">
        <v>115</v>
      </c>
      <c r="D120" s="52">
        <f>E120+F120</f>
        <v>202733.8</v>
      </c>
      <c r="E120" s="52">
        <f>E124</f>
        <v>176885.8</v>
      </c>
      <c r="F120" s="52">
        <f>F124</f>
        <v>25848</v>
      </c>
      <c r="G120" s="52">
        <f>H120+I120</f>
        <v>367102</v>
      </c>
      <c r="H120" s="52">
        <f>H124</f>
        <v>313859.3</v>
      </c>
      <c r="I120" s="52">
        <f>I124</f>
        <v>53242.7</v>
      </c>
      <c r="J120" s="52">
        <f>K120+L120</f>
        <v>736596.8</v>
      </c>
      <c r="K120" s="52">
        <f>K124</f>
        <v>586037.1</v>
      </c>
      <c r="L120" s="52">
        <f>L124</f>
        <v>150559.70000000001</v>
      </c>
      <c r="M120" s="52">
        <f>N120+O120</f>
        <v>1107201.2</v>
      </c>
      <c r="N120" s="52">
        <f>N124</f>
        <v>858951.5</v>
      </c>
      <c r="O120" s="52">
        <f>O124</f>
        <v>248249.7</v>
      </c>
      <c r="P120" s="20"/>
      <c r="Q120" s="20"/>
      <c r="R120" s="20"/>
      <c r="S120" s="20"/>
    </row>
    <row r="121" spans="1:19" ht="28.5" customHeight="1">
      <c r="A121" s="45"/>
      <c r="B121" s="21"/>
      <c r="C121" s="12" t="s">
        <v>6</v>
      </c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</row>
    <row r="122" spans="1:19" ht="28.5" customHeight="1">
      <c r="A122" s="45"/>
      <c r="B122" s="21"/>
      <c r="C122" s="13" t="s">
        <v>131</v>
      </c>
      <c r="D122" s="52">
        <f>E122+F122</f>
        <v>202733.8</v>
      </c>
      <c r="E122" s="52">
        <f>E120</f>
        <v>176885.8</v>
      </c>
      <c r="F122" s="52">
        <f>F120</f>
        <v>25848</v>
      </c>
      <c r="G122" s="52">
        <f>H122+I122</f>
        <v>367102</v>
      </c>
      <c r="H122" s="52">
        <f>H120</f>
        <v>313859.3</v>
      </c>
      <c r="I122" s="52">
        <f>I120</f>
        <v>53242.7</v>
      </c>
      <c r="J122" s="52">
        <f>K122+L122</f>
        <v>736596.8</v>
      </c>
      <c r="K122" s="52">
        <f>K120</f>
        <v>586037.1</v>
      </c>
      <c r="L122" s="52">
        <f>L120</f>
        <v>150559.70000000001</v>
      </c>
      <c r="M122" s="52">
        <f>N122+O122</f>
        <v>1107201.2</v>
      </c>
      <c r="N122" s="52">
        <f>N120</f>
        <v>858951.5</v>
      </c>
      <c r="O122" s="52">
        <f>O120</f>
        <v>248249.7</v>
      </c>
    </row>
    <row r="123" spans="1:19" ht="28.5" customHeight="1">
      <c r="A123" s="45"/>
      <c r="B123" s="21"/>
      <c r="C123" s="12" t="s">
        <v>7</v>
      </c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</row>
    <row r="124" spans="1:19" ht="28.5" customHeight="1">
      <c r="A124" s="45"/>
      <c r="B124" s="21"/>
      <c r="C124" s="12" t="s">
        <v>8</v>
      </c>
      <c r="D124" s="52">
        <f>E124+F124</f>
        <v>202733.8</v>
      </c>
      <c r="E124" s="52">
        <f>+E125+E126</f>
        <v>176885.8</v>
      </c>
      <c r="F124" s="52">
        <f>+F125+F126</f>
        <v>25848</v>
      </c>
      <c r="G124" s="52">
        <f>H124+I124</f>
        <v>367102</v>
      </c>
      <c r="H124" s="52">
        <f>+H125+H126</f>
        <v>313859.3</v>
      </c>
      <c r="I124" s="52">
        <f>+I125+I126</f>
        <v>53242.7</v>
      </c>
      <c r="J124" s="52">
        <f>K124+L124</f>
        <v>736596.8</v>
      </c>
      <c r="K124" s="52">
        <f>+K125+K126</f>
        <v>586037.1</v>
      </c>
      <c r="L124" s="52">
        <f>+L125+L126</f>
        <v>150559.70000000001</v>
      </c>
      <c r="M124" s="52">
        <f>N124+O124</f>
        <v>1107201.2</v>
      </c>
      <c r="N124" s="52">
        <f>+N125+N126</f>
        <v>858951.5</v>
      </c>
      <c r="O124" s="52">
        <f>+O125+O126</f>
        <v>248249.7</v>
      </c>
    </row>
    <row r="125" spans="1:19" ht="28.5" customHeight="1">
      <c r="A125" s="45"/>
      <c r="B125" s="21"/>
      <c r="C125" s="12" t="s">
        <v>138</v>
      </c>
      <c r="D125" s="52">
        <f>E125+F125</f>
        <v>300</v>
      </c>
      <c r="E125" s="52">
        <v>0</v>
      </c>
      <c r="F125" s="52">
        <v>300</v>
      </c>
      <c r="G125" s="52">
        <f>H125+I125</f>
        <v>300</v>
      </c>
      <c r="H125" s="52">
        <v>0</v>
      </c>
      <c r="I125" s="52">
        <v>300</v>
      </c>
      <c r="J125" s="52">
        <f>K125+L125</f>
        <v>300</v>
      </c>
      <c r="K125" s="52">
        <v>0</v>
      </c>
      <c r="L125" s="52">
        <v>300</v>
      </c>
      <c r="M125" s="52">
        <f>N125+O125</f>
        <v>300</v>
      </c>
      <c r="N125" s="52">
        <v>0</v>
      </c>
      <c r="O125" s="52">
        <v>300</v>
      </c>
    </row>
    <row r="126" spans="1:19" ht="28.5" customHeight="1">
      <c r="A126" s="45"/>
      <c r="B126" s="21"/>
      <c r="C126" s="12" t="s">
        <v>125</v>
      </c>
      <c r="D126" s="52">
        <f>E126+F126</f>
        <v>202433.8</v>
      </c>
      <c r="E126" s="52">
        <v>176885.8</v>
      </c>
      <c r="F126" s="52">
        <v>25548</v>
      </c>
      <c r="G126" s="52">
        <f>H126+I126</f>
        <v>366802</v>
      </c>
      <c r="H126" s="52">
        <v>313859.3</v>
      </c>
      <c r="I126" s="52">
        <v>52942.7</v>
      </c>
      <c r="J126" s="52">
        <f>K126+L126</f>
        <v>736296.8</v>
      </c>
      <c r="K126" s="52">
        <v>586037.1</v>
      </c>
      <c r="L126" s="52">
        <v>150259.70000000001</v>
      </c>
      <c r="M126" s="52">
        <f>N126+O126</f>
        <v>1106901.2</v>
      </c>
      <c r="N126" s="52">
        <v>858951.5</v>
      </c>
      <c r="O126" s="52">
        <v>247949.7</v>
      </c>
    </row>
    <row r="127" spans="1:19" ht="59.25" customHeight="1">
      <c r="A127" s="45"/>
      <c r="B127" s="1">
        <v>12021</v>
      </c>
      <c r="C127" s="10" t="s">
        <v>124</v>
      </c>
      <c r="D127" s="52">
        <f>E127+F127</f>
        <v>1927280.6999999997</v>
      </c>
      <c r="E127" s="52">
        <f>E131</f>
        <v>1431762.2999999998</v>
      </c>
      <c r="F127" s="52">
        <f>F131</f>
        <v>495518.4</v>
      </c>
      <c r="G127" s="52">
        <f>H127+I127</f>
        <v>4574016</v>
      </c>
      <c r="H127" s="52">
        <f>H131</f>
        <v>3397159.8</v>
      </c>
      <c r="I127" s="52">
        <f>I131</f>
        <v>1176856.2000000002</v>
      </c>
      <c r="J127" s="52">
        <f>K127+L127</f>
        <v>8025968.6999999993</v>
      </c>
      <c r="K127" s="52">
        <f>K131</f>
        <v>6353594.0999999996</v>
      </c>
      <c r="L127" s="52">
        <f>L131</f>
        <v>1672374.6</v>
      </c>
      <c r="M127" s="52">
        <f>N127+O127</f>
        <v>9233794.7999999989</v>
      </c>
      <c r="N127" s="52">
        <f>N131</f>
        <v>7251721.1999999993</v>
      </c>
      <c r="O127" s="52">
        <f>O131</f>
        <v>1982073.6</v>
      </c>
    </row>
    <row r="128" spans="1:19" ht="28.5" customHeight="1">
      <c r="A128" s="45"/>
      <c r="B128" s="21"/>
      <c r="C128" s="12" t="s">
        <v>6</v>
      </c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</row>
    <row r="129" spans="1:19" ht="28.5" customHeight="1">
      <c r="A129" s="45"/>
      <c r="B129" s="21"/>
      <c r="C129" s="13" t="s">
        <v>131</v>
      </c>
      <c r="D129" s="52">
        <f>E129+F129</f>
        <v>1927280.6999999997</v>
      </c>
      <c r="E129" s="52">
        <f>E127</f>
        <v>1431762.2999999998</v>
      </c>
      <c r="F129" s="52">
        <f>F127</f>
        <v>495518.4</v>
      </c>
      <c r="G129" s="52">
        <f>H129+I129</f>
        <v>4574016</v>
      </c>
      <c r="H129" s="52">
        <f>H127</f>
        <v>3397159.8</v>
      </c>
      <c r="I129" s="52">
        <f>I127</f>
        <v>1176856.2000000002</v>
      </c>
      <c r="J129" s="52">
        <f>K129+L129</f>
        <v>8025968.6999999993</v>
      </c>
      <c r="K129" s="52">
        <f>K127</f>
        <v>6353594.0999999996</v>
      </c>
      <c r="L129" s="52">
        <f>L127</f>
        <v>1672374.6</v>
      </c>
      <c r="M129" s="52">
        <f>N129+O129</f>
        <v>9233794.7999999989</v>
      </c>
      <c r="N129" s="52">
        <f>N127</f>
        <v>7251721.1999999993</v>
      </c>
      <c r="O129" s="52">
        <f>O127</f>
        <v>1982073.6</v>
      </c>
    </row>
    <row r="130" spans="1:19" ht="28.5" customHeight="1">
      <c r="A130" s="45"/>
      <c r="B130" s="21"/>
      <c r="C130" s="12" t="s">
        <v>7</v>
      </c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</row>
    <row r="131" spans="1:19" ht="28.5" customHeight="1">
      <c r="A131" s="45"/>
      <c r="B131" s="21"/>
      <c r="C131" s="12" t="s">
        <v>22</v>
      </c>
      <c r="D131" s="52">
        <f>E131+F131</f>
        <v>1927280.6999999997</v>
      </c>
      <c r="E131" s="52">
        <f t="shared" ref="E131:O131" si="32">E132</f>
        <v>1431762.2999999998</v>
      </c>
      <c r="F131" s="52">
        <f t="shared" si="32"/>
        <v>495518.4</v>
      </c>
      <c r="G131" s="52">
        <f>H131+I131</f>
        <v>4574016</v>
      </c>
      <c r="H131" s="52">
        <f t="shared" si="32"/>
        <v>3397159.8</v>
      </c>
      <c r="I131" s="52">
        <f t="shared" si="32"/>
        <v>1176856.2000000002</v>
      </c>
      <c r="J131" s="52">
        <f>K131+L131</f>
        <v>8025968.6999999993</v>
      </c>
      <c r="K131" s="52">
        <f t="shared" si="32"/>
        <v>6353594.0999999996</v>
      </c>
      <c r="L131" s="52">
        <f t="shared" si="32"/>
        <v>1672374.6</v>
      </c>
      <c r="M131" s="52">
        <f>N131+O131</f>
        <v>9233794.7999999989</v>
      </c>
      <c r="N131" s="52">
        <f t="shared" si="32"/>
        <v>7251721.1999999993</v>
      </c>
      <c r="O131" s="52">
        <f t="shared" si="32"/>
        <v>1982073.6</v>
      </c>
    </row>
    <row r="132" spans="1:19" ht="28.5" customHeight="1">
      <c r="A132" s="45"/>
      <c r="B132" s="21"/>
      <c r="C132" s="15" t="s">
        <v>33</v>
      </c>
      <c r="D132" s="52">
        <f>E132+F132</f>
        <v>1927280.6999999997</v>
      </c>
      <c r="E132" s="52">
        <v>1431762.2999999998</v>
      </c>
      <c r="F132" s="52">
        <v>495518.4</v>
      </c>
      <c r="G132" s="52">
        <f>H132+I132</f>
        <v>4574016</v>
      </c>
      <c r="H132" s="52">
        <v>3397159.8</v>
      </c>
      <c r="I132" s="52">
        <v>1176856.2000000002</v>
      </c>
      <c r="J132" s="52">
        <f>K132+L132</f>
        <v>8025968.6999999993</v>
      </c>
      <c r="K132" s="52">
        <v>6353594.0999999996</v>
      </c>
      <c r="L132" s="52">
        <v>1672374.6</v>
      </c>
      <c r="M132" s="52">
        <f>N132+O132</f>
        <v>9233794.7999999989</v>
      </c>
      <c r="N132" s="52">
        <v>7251721.1999999993</v>
      </c>
      <c r="O132" s="52">
        <v>1982073.6</v>
      </c>
    </row>
    <row r="133" spans="1:19" ht="53.25" customHeight="1">
      <c r="A133" s="45"/>
      <c r="B133" s="1">
        <v>12017</v>
      </c>
      <c r="C133" s="10" t="s">
        <v>37</v>
      </c>
      <c r="D133" s="52">
        <f>+E133+F133</f>
        <v>2781389.7</v>
      </c>
      <c r="E133" s="52">
        <f>+E137</f>
        <v>2296422</v>
      </c>
      <c r="F133" s="52">
        <f>+F137</f>
        <v>484967.7</v>
      </c>
      <c r="G133" s="52">
        <f>+H133+I133</f>
        <v>4172086.1</v>
      </c>
      <c r="H133" s="52">
        <f>+H137</f>
        <v>3444634.5</v>
      </c>
      <c r="I133" s="52">
        <f>+I137</f>
        <v>727451.60000000009</v>
      </c>
      <c r="J133" s="52">
        <f>+K133+L133</f>
        <v>5562782.5</v>
      </c>
      <c r="K133" s="52">
        <f>+K137</f>
        <v>4592847</v>
      </c>
      <c r="L133" s="52">
        <f>+L137</f>
        <v>969935.5</v>
      </c>
      <c r="M133" s="52">
        <f>+N133+O133</f>
        <v>6953481.6000000006</v>
      </c>
      <c r="N133" s="52">
        <f>+N137</f>
        <v>5741062.3000000007</v>
      </c>
      <c r="O133" s="52">
        <f>+O137</f>
        <v>1212419.3</v>
      </c>
      <c r="P133" s="20"/>
      <c r="Q133" s="20"/>
      <c r="R133" s="20"/>
      <c r="S133" s="20"/>
    </row>
    <row r="134" spans="1:19" ht="28.5" customHeight="1">
      <c r="A134" s="45"/>
      <c r="B134" s="21"/>
      <c r="C134" s="12" t="s">
        <v>6</v>
      </c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</row>
    <row r="135" spans="1:19" ht="28.5" customHeight="1">
      <c r="A135" s="45"/>
      <c r="B135" s="21"/>
      <c r="C135" s="13" t="s">
        <v>131</v>
      </c>
      <c r="D135" s="52">
        <f>E135+F135</f>
        <v>2781389.7</v>
      </c>
      <c r="E135" s="52">
        <f>E133</f>
        <v>2296422</v>
      </c>
      <c r="F135" s="52">
        <f>F133</f>
        <v>484967.7</v>
      </c>
      <c r="G135" s="52">
        <f>H135+I135</f>
        <v>4172086.1</v>
      </c>
      <c r="H135" s="52">
        <f>H133</f>
        <v>3444634.5</v>
      </c>
      <c r="I135" s="52">
        <f>I133</f>
        <v>727451.60000000009</v>
      </c>
      <c r="J135" s="52">
        <f>K135+L135</f>
        <v>5562782.5</v>
      </c>
      <c r="K135" s="52">
        <f>K133</f>
        <v>4592847</v>
      </c>
      <c r="L135" s="52">
        <f>L133</f>
        <v>969935.5</v>
      </c>
      <c r="M135" s="52">
        <f>N135+O135</f>
        <v>6953481.6000000006</v>
      </c>
      <c r="N135" s="52">
        <f>N133</f>
        <v>5741062.3000000007</v>
      </c>
      <c r="O135" s="52">
        <f>O133</f>
        <v>1212419.3</v>
      </c>
    </row>
    <row r="136" spans="1:19" ht="28.5" customHeight="1">
      <c r="A136" s="45"/>
      <c r="B136" s="21"/>
      <c r="C136" s="12" t="s">
        <v>7</v>
      </c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</row>
    <row r="137" spans="1:19" ht="28.5" customHeight="1">
      <c r="A137" s="45"/>
      <c r="B137" s="21"/>
      <c r="C137" s="12" t="s">
        <v>22</v>
      </c>
      <c r="D137" s="52">
        <f t="shared" ref="D137:D139" si="33">E137+F137</f>
        <v>2781389.7</v>
      </c>
      <c r="E137" s="52">
        <f>+E138+E139</f>
        <v>2296422</v>
      </c>
      <c r="F137" s="52">
        <f>+F138+F139</f>
        <v>484967.7</v>
      </c>
      <c r="G137" s="52">
        <f t="shared" ref="G137:G139" si="34">H137+I137</f>
        <v>4172086.1</v>
      </c>
      <c r="H137" s="52">
        <f>+H138+H139</f>
        <v>3444634.5</v>
      </c>
      <c r="I137" s="52">
        <f>+I138+I139</f>
        <v>727451.60000000009</v>
      </c>
      <c r="J137" s="52">
        <f t="shared" ref="J137:J139" si="35">K137+L137</f>
        <v>5562782.5</v>
      </c>
      <c r="K137" s="52">
        <f>+K138+K139</f>
        <v>4592847</v>
      </c>
      <c r="L137" s="52">
        <f>+L138+L139</f>
        <v>969935.5</v>
      </c>
      <c r="M137" s="52">
        <f t="shared" ref="M137:M139" si="36">N137+O137</f>
        <v>6953481.6000000006</v>
      </c>
      <c r="N137" s="52">
        <f>+N138+N139</f>
        <v>5741062.3000000007</v>
      </c>
      <c r="O137" s="52">
        <f>+O138+O139</f>
        <v>1212419.3</v>
      </c>
    </row>
    <row r="138" spans="1:19" ht="28.5" customHeight="1">
      <c r="A138" s="45"/>
      <c r="B138" s="21"/>
      <c r="C138" s="15" t="s">
        <v>38</v>
      </c>
      <c r="D138" s="52">
        <f t="shared" si="33"/>
        <v>2084763.9</v>
      </c>
      <c r="E138" s="52">
        <v>1715901</v>
      </c>
      <c r="F138" s="52">
        <v>368862.9</v>
      </c>
      <c r="G138" s="52">
        <f t="shared" si="34"/>
        <v>3127145.9</v>
      </c>
      <c r="H138" s="52">
        <v>2573851.5</v>
      </c>
      <c r="I138" s="52">
        <v>553294.4</v>
      </c>
      <c r="J138" s="52">
        <f t="shared" si="35"/>
        <v>4169527.9</v>
      </c>
      <c r="K138" s="52">
        <v>3431802</v>
      </c>
      <c r="L138" s="52">
        <v>737725.9</v>
      </c>
      <c r="M138" s="52">
        <f t="shared" si="36"/>
        <v>5211909.7</v>
      </c>
      <c r="N138" s="52">
        <v>4289752.4000000004</v>
      </c>
      <c r="O138" s="52">
        <v>922157.3</v>
      </c>
    </row>
    <row r="139" spans="1:19" ht="28.5" customHeight="1">
      <c r="A139" s="45"/>
      <c r="B139" s="21"/>
      <c r="C139" s="15" t="s">
        <v>109</v>
      </c>
      <c r="D139" s="52">
        <f t="shared" si="33"/>
        <v>696625.8</v>
      </c>
      <c r="E139" s="52">
        <v>580521</v>
      </c>
      <c r="F139" s="52">
        <v>116104.8</v>
      </c>
      <c r="G139" s="52">
        <f t="shared" si="34"/>
        <v>1044940.2</v>
      </c>
      <c r="H139" s="52">
        <v>870783</v>
      </c>
      <c r="I139" s="52">
        <v>174157.2</v>
      </c>
      <c r="J139" s="52">
        <f t="shared" si="35"/>
        <v>1393254.6</v>
      </c>
      <c r="K139" s="52">
        <v>1161045</v>
      </c>
      <c r="L139" s="52">
        <v>232209.6</v>
      </c>
      <c r="M139" s="52">
        <f t="shared" si="36"/>
        <v>1741571.9</v>
      </c>
      <c r="N139" s="52">
        <v>1451309.9</v>
      </c>
      <c r="O139" s="52">
        <v>290262</v>
      </c>
    </row>
    <row r="140" spans="1:19" ht="28.5" customHeight="1">
      <c r="A140" s="51">
        <v>1189</v>
      </c>
      <c r="B140" s="21"/>
      <c r="C140" s="10" t="s">
        <v>39</v>
      </c>
      <c r="D140" s="52">
        <f>E140+F140</f>
        <v>1298283.2</v>
      </c>
      <c r="E140" s="52">
        <f>E142+E165</f>
        <v>1078437.5</v>
      </c>
      <c r="F140" s="52">
        <f>F142+F165</f>
        <v>219845.7</v>
      </c>
      <c r="G140" s="52">
        <f>H140+I140</f>
        <v>4457185.0999999996</v>
      </c>
      <c r="H140" s="52">
        <f>H142+H165</f>
        <v>3708799.1</v>
      </c>
      <c r="I140" s="52">
        <f>I142+I165</f>
        <v>748386</v>
      </c>
      <c r="J140" s="52">
        <f>K140+L140</f>
        <v>7619547.0000000009</v>
      </c>
      <c r="K140" s="52">
        <f>K142+K165</f>
        <v>6342075.7000000011</v>
      </c>
      <c r="L140" s="52">
        <f>L142+L165</f>
        <v>1277471.3</v>
      </c>
      <c r="M140" s="52">
        <f>N140+O140</f>
        <v>10781622.700000003</v>
      </c>
      <c r="N140" s="52">
        <f>N142+N165</f>
        <v>8975029.3000000026</v>
      </c>
      <c r="O140" s="52">
        <f>O142+O165</f>
        <v>1806593.4</v>
      </c>
    </row>
    <row r="141" spans="1:19" ht="28.5" customHeight="1">
      <c r="A141" s="45"/>
      <c r="B141" s="21"/>
      <c r="C141" s="12" t="s">
        <v>5</v>
      </c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</row>
    <row r="142" spans="1:19" ht="48" customHeight="1">
      <c r="A142" s="45"/>
      <c r="B142" s="1">
        <v>11001</v>
      </c>
      <c r="C142" s="10" t="s">
        <v>40</v>
      </c>
      <c r="D142" s="52">
        <f>+E142+F142</f>
        <v>32289.299999999996</v>
      </c>
      <c r="E142" s="52">
        <f>+E146</f>
        <v>23442.6</v>
      </c>
      <c r="F142" s="52">
        <f>+F146</f>
        <v>8846.6999999999989</v>
      </c>
      <c r="G142" s="52">
        <f>+H142+I142</f>
        <v>54625.599999999991</v>
      </c>
      <c r="H142" s="52">
        <f>+H146</f>
        <v>39999.499999999993</v>
      </c>
      <c r="I142" s="52">
        <f>+I146</f>
        <v>14626.099999999999</v>
      </c>
      <c r="J142" s="52">
        <f>+K142+L142</f>
        <v>77367.900000000009</v>
      </c>
      <c r="K142" s="52">
        <f>+K146</f>
        <v>56926.400000000009</v>
      </c>
      <c r="L142" s="52">
        <f>+L146</f>
        <v>20441.500000000004</v>
      </c>
      <c r="M142" s="52">
        <f>+N142+O142</f>
        <v>98865.5</v>
      </c>
      <c r="N142" s="52">
        <f>+N146</f>
        <v>72707.8</v>
      </c>
      <c r="O142" s="52">
        <f>+O146</f>
        <v>26157.699999999997</v>
      </c>
      <c r="P142" s="20"/>
      <c r="Q142" s="20"/>
      <c r="R142" s="20"/>
      <c r="S142" s="20"/>
    </row>
    <row r="143" spans="1:19" ht="28.5" customHeight="1">
      <c r="A143" s="45"/>
      <c r="B143" s="21"/>
      <c r="C143" s="12" t="s">
        <v>6</v>
      </c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</row>
    <row r="144" spans="1:19" ht="28.5" customHeight="1">
      <c r="A144" s="45"/>
      <c r="B144" s="21"/>
      <c r="C144" s="13" t="s">
        <v>131</v>
      </c>
      <c r="D144" s="52">
        <f>E144+F144</f>
        <v>32289.299999999996</v>
      </c>
      <c r="E144" s="52">
        <f>E142</f>
        <v>23442.6</v>
      </c>
      <c r="F144" s="52">
        <f>F142</f>
        <v>8846.6999999999989</v>
      </c>
      <c r="G144" s="52">
        <f>H144+I144</f>
        <v>54625.599999999991</v>
      </c>
      <c r="H144" s="52">
        <f>H142</f>
        <v>39999.499999999993</v>
      </c>
      <c r="I144" s="52">
        <f>I142</f>
        <v>14626.099999999999</v>
      </c>
      <c r="J144" s="52">
        <f>K144+L144</f>
        <v>77367.900000000009</v>
      </c>
      <c r="K144" s="52">
        <f>K142</f>
        <v>56926.400000000009</v>
      </c>
      <c r="L144" s="52">
        <f>L142</f>
        <v>20441.500000000004</v>
      </c>
      <c r="M144" s="52">
        <f>N144+O144</f>
        <v>98865.5</v>
      </c>
      <c r="N144" s="52">
        <f>N142</f>
        <v>72707.8</v>
      </c>
      <c r="O144" s="52">
        <f>O142</f>
        <v>26157.699999999997</v>
      </c>
    </row>
    <row r="145" spans="1:15" ht="28.5" customHeight="1">
      <c r="A145" s="45"/>
      <c r="B145" s="21"/>
      <c r="C145" s="12" t="s">
        <v>7</v>
      </c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</row>
    <row r="146" spans="1:15" ht="28.5" customHeight="1">
      <c r="A146" s="45"/>
      <c r="B146" s="21"/>
      <c r="C146" s="12" t="s">
        <v>8</v>
      </c>
      <c r="D146" s="52">
        <f t="shared" ref="D146:D164" si="37">E146+F146</f>
        <v>32289.299999999996</v>
      </c>
      <c r="E146" s="52">
        <f>SUM(E147:E164)</f>
        <v>23442.6</v>
      </c>
      <c r="F146" s="52">
        <f>SUM(F147:F164)</f>
        <v>8846.6999999999989</v>
      </c>
      <c r="G146" s="52">
        <f t="shared" ref="G146:G164" si="38">H146+I146</f>
        <v>54625.599999999991</v>
      </c>
      <c r="H146" s="52">
        <f>SUM(H147:H164)</f>
        <v>39999.499999999993</v>
      </c>
      <c r="I146" s="52">
        <f>SUM(I147:I164)</f>
        <v>14626.099999999999</v>
      </c>
      <c r="J146" s="52">
        <f t="shared" ref="J146:J164" si="39">K146+L146</f>
        <v>77367.900000000009</v>
      </c>
      <c r="K146" s="52">
        <f>SUM(K147:K164)</f>
        <v>56926.400000000009</v>
      </c>
      <c r="L146" s="52">
        <f>SUM(L147:L164)</f>
        <v>20441.500000000004</v>
      </c>
      <c r="M146" s="52">
        <f t="shared" ref="M146:M164" si="40">N146+O146</f>
        <v>98865.5</v>
      </c>
      <c r="N146" s="52">
        <f>SUM(N147:N164)</f>
        <v>72707.8</v>
      </c>
      <c r="O146" s="52">
        <f>SUM(O147:O164)</f>
        <v>26157.699999999997</v>
      </c>
    </row>
    <row r="147" spans="1:15" ht="28.5" customHeight="1">
      <c r="A147" s="45"/>
      <c r="B147" s="21"/>
      <c r="C147" s="15" t="s">
        <v>9</v>
      </c>
      <c r="D147" s="52">
        <f t="shared" si="37"/>
        <v>17143.099999999999</v>
      </c>
      <c r="E147" s="52">
        <v>12137.1</v>
      </c>
      <c r="F147" s="52">
        <v>5006</v>
      </c>
      <c r="G147" s="52">
        <f t="shared" si="38"/>
        <v>34286.199999999997</v>
      </c>
      <c r="H147" s="52">
        <v>24274.2</v>
      </c>
      <c r="I147" s="52">
        <v>10012</v>
      </c>
      <c r="J147" s="52">
        <f t="shared" si="39"/>
        <v>51429.3</v>
      </c>
      <c r="K147" s="52">
        <v>36411.300000000003</v>
      </c>
      <c r="L147" s="52">
        <v>15018</v>
      </c>
      <c r="M147" s="52">
        <f t="shared" si="40"/>
        <v>68573</v>
      </c>
      <c r="N147" s="52">
        <v>48652</v>
      </c>
      <c r="O147" s="52">
        <v>19921</v>
      </c>
    </row>
    <row r="148" spans="1:15" ht="28.5" customHeight="1">
      <c r="A148" s="45"/>
      <c r="B148" s="21"/>
      <c r="C148" s="15" t="s">
        <v>27</v>
      </c>
      <c r="D148" s="52">
        <f t="shared" si="37"/>
        <v>1059.0999999999999</v>
      </c>
      <c r="E148" s="52">
        <v>882.6</v>
      </c>
      <c r="F148" s="52">
        <v>176.5</v>
      </c>
      <c r="G148" s="52">
        <f t="shared" si="38"/>
        <v>1456.3</v>
      </c>
      <c r="H148" s="52">
        <v>1213.5999999999999</v>
      </c>
      <c r="I148" s="52">
        <v>242.7</v>
      </c>
      <c r="J148" s="52">
        <f t="shared" si="39"/>
        <v>1720.9999999999998</v>
      </c>
      <c r="K148" s="52">
        <v>1434.1999999999998</v>
      </c>
      <c r="L148" s="52">
        <v>286.8</v>
      </c>
      <c r="M148" s="52">
        <f t="shared" si="40"/>
        <v>2647.7</v>
      </c>
      <c r="N148" s="52">
        <v>2206.3999999999996</v>
      </c>
      <c r="O148" s="52">
        <v>441.3</v>
      </c>
    </row>
    <row r="149" spans="1:15" ht="28.5" customHeight="1">
      <c r="A149" s="45"/>
      <c r="B149" s="21"/>
      <c r="C149" s="15" t="s">
        <v>28</v>
      </c>
      <c r="D149" s="52">
        <f t="shared" si="37"/>
        <v>25.4</v>
      </c>
      <c r="E149" s="52">
        <v>21.2</v>
      </c>
      <c r="F149" s="52">
        <v>4.2</v>
      </c>
      <c r="G149" s="52">
        <f t="shared" si="38"/>
        <v>50.8</v>
      </c>
      <c r="H149" s="52">
        <v>42.4</v>
      </c>
      <c r="I149" s="52">
        <v>8.4</v>
      </c>
      <c r="J149" s="52">
        <f t="shared" si="39"/>
        <v>76.199999999999989</v>
      </c>
      <c r="K149" s="52">
        <v>63.599999999999994</v>
      </c>
      <c r="L149" s="52">
        <v>12.600000000000001</v>
      </c>
      <c r="M149" s="52">
        <f t="shared" si="40"/>
        <v>101.6</v>
      </c>
      <c r="N149" s="52">
        <v>84.6</v>
      </c>
      <c r="O149" s="52">
        <v>17</v>
      </c>
    </row>
    <row r="150" spans="1:15" ht="28.5" customHeight="1">
      <c r="A150" s="45"/>
      <c r="B150" s="21"/>
      <c r="C150" s="15" t="s">
        <v>10</v>
      </c>
      <c r="D150" s="52">
        <f t="shared" si="37"/>
        <v>205.10000000000002</v>
      </c>
      <c r="E150" s="52">
        <v>170.9</v>
      </c>
      <c r="F150" s="52">
        <v>34.200000000000003</v>
      </c>
      <c r="G150" s="52">
        <f t="shared" si="38"/>
        <v>410.20000000000005</v>
      </c>
      <c r="H150" s="52">
        <v>341.8</v>
      </c>
      <c r="I150" s="52">
        <v>68.400000000000006</v>
      </c>
      <c r="J150" s="52">
        <f t="shared" si="39"/>
        <v>615.30000000000007</v>
      </c>
      <c r="K150" s="52">
        <v>512.70000000000005</v>
      </c>
      <c r="L150" s="52">
        <v>102.60000000000001</v>
      </c>
      <c r="M150" s="52">
        <f t="shared" si="40"/>
        <v>820.40000000000009</v>
      </c>
      <c r="N150" s="52">
        <v>683.6</v>
      </c>
      <c r="O150" s="52">
        <v>136.80000000000001</v>
      </c>
    </row>
    <row r="151" spans="1:15" ht="28.5" customHeight="1">
      <c r="A151" s="45"/>
      <c r="B151" s="21"/>
      <c r="C151" s="15" t="s">
        <v>11</v>
      </c>
      <c r="D151" s="52">
        <f t="shared" si="37"/>
        <v>1909.1</v>
      </c>
      <c r="E151" s="52">
        <v>1909.1</v>
      </c>
      <c r="F151" s="52">
        <v>0</v>
      </c>
      <c r="G151" s="52">
        <f t="shared" si="38"/>
        <v>1909.1</v>
      </c>
      <c r="H151" s="52">
        <v>1909.1</v>
      </c>
      <c r="I151" s="52">
        <v>0</v>
      </c>
      <c r="J151" s="52">
        <f t="shared" si="39"/>
        <v>1909.1</v>
      </c>
      <c r="K151" s="52">
        <v>1909.1</v>
      </c>
      <c r="L151" s="52">
        <v>0</v>
      </c>
      <c r="M151" s="52">
        <f t="shared" si="40"/>
        <v>1909.1</v>
      </c>
      <c r="N151" s="52">
        <v>1909.1</v>
      </c>
      <c r="O151" s="52">
        <v>0</v>
      </c>
    </row>
    <row r="152" spans="1:15" ht="28.5" customHeight="1">
      <c r="A152" s="45"/>
      <c r="B152" s="21"/>
      <c r="C152" s="15" t="s">
        <v>12</v>
      </c>
      <c r="D152" s="52">
        <f t="shared" si="37"/>
        <v>1187.5</v>
      </c>
      <c r="E152" s="52">
        <v>1045</v>
      </c>
      <c r="F152" s="52">
        <v>142.5</v>
      </c>
      <c r="G152" s="52">
        <f t="shared" si="38"/>
        <v>2375</v>
      </c>
      <c r="H152" s="52">
        <v>2090</v>
      </c>
      <c r="I152" s="52">
        <v>285</v>
      </c>
      <c r="J152" s="52">
        <f t="shared" si="39"/>
        <v>3562.5</v>
      </c>
      <c r="K152" s="52">
        <v>3135</v>
      </c>
      <c r="L152" s="52">
        <v>427.5</v>
      </c>
      <c r="M152" s="52">
        <f t="shared" si="40"/>
        <v>4750</v>
      </c>
      <c r="N152" s="52">
        <v>4180</v>
      </c>
      <c r="O152" s="52">
        <v>570</v>
      </c>
    </row>
    <row r="153" spans="1:15" ht="28.5" customHeight="1">
      <c r="A153" s="45"/>
      <c r="B153" s="21"/>
      <c r="C153" s="15" t="s">
        <v>29</v>
      </c>
      <c r="D153" s="52">
        <f t="shared" si="37"/>
        <v>820</v>
      </c>
      <c r="E153" s="52">
        <v>720</v>
      </c>
      <c r="F153" s="52">
        <v>100</v>
      </c>
      <c r="G153" s="52">
        <f t="shared" si="38"/>
        <v>1640</v>
      </c>
      <c r="H153" s="52">
        <v>1440</v>
      </c>
      <c r="I153" s="52">
        <v>200</v>
      </c>
      <c r="J153" s="52">
        <f t="shared" si="39"/>
        <v>3104</v>
      </c>
      <c r="K153" s="52">
        <v>2728.3</v>
      </c>
      <c r="L153" s="52">
        <v>375.7</v>
      </c>
      <c r="M153" s="52">
        <f t="shared" si="40"/>
        <v>3104</v>
      </c>
      <c r="N153" s="52">
        <v>2728.3</v>
      </c>
      <c r="O153" s="52">
        <v>375.7</v>
      </c>
    </row>
    <row r="154" spans="1:15" ht="28.5" customHeight="1">
      <c r="A154" s="45"/>
      <c r="B154" s="21"/>
      <c r="C154" s="15" t="s">
        <v>30</v>
      </c>
      <c r="D154" s="52">
        <f t="shared" si="37"/>
        <v>345.5</v>
      </c>
      <c r="E154" s="52">
        <v>287.89999999999998</v>
      </c>
      <c r="F154" s="52">
        <v>57.6</v>
      </c>
      <c r="G154" s="52">
        <f t="shared" si="38"/>
        <v>691</v>
      </c>
      <c r="H154" s="52">
        <v>575.79999999999995</v>
      </c>
      <c r="I154" s="52">
        <v>115.2</v>
      </c>
      <c r="J154" s="52">
        <f t="shared" si="39"/>
        <v>931</v>
      </c>
      <c r="K154" s="52">
        <v>775.8</v>
      </c>
      <c r="L154" s="52">
        <v>155.19999999999999</v>
      </c>
      <c r="M154" s="52">
        <f t="shared" si="40"/>
        <v>1171</v>
      </c>
      <c r="N154" s="52">
        <v>975.8</v>
      </c>
      <c r="O154" s="52">
        <v>195.2</v>
      </c>
    </row>
    <row r="155" spans="1:15" ht="28.5" customHeight="1">
      <c r="A155" s="45"/>
      <c r="B155" s="21"/>
      <c r="C155" s="15" t="s">
        <v>14</v>
      </c>
      <c r="D155" s="52">
        <f t="shared" si="37"/>
        <v>230</v>
      </c>
      <c r="E155" s="52">
        <v>191.7</v>
      </c>
      <c r="F155" s="52">
        <v>38.299999999999997</v>
      </c>
      <c r="G155" s="52">
        <f t="shared" si="38"/>
        <v>460</v>
      </c>
      <c r="H155" s="52">
        <v>383.4</v>
      </c>
      <c r="I155" s="52">
        <v>76.599999999999994</v>
      </c>
      <c r="J155" s="52">
        <f t="shared" si="39"/>
        <v>689.99999999999989</v>
      </c>
      <c r="K155" s="52">
        <v>575.09999999999991</v>
      </c>
      <c r="L155" s="52">
        <v>114.89999999999999</v>
      </c>
      <c r="M155" s="52">
        <f t="shared" si="40"/>
        <v>920</v>
      </c>
      <c r="N155" s="52">
        <v>766.8</v>
      </c>
      <c r="O155" s="52">
        <v>153.19999999999999</v>
      </c>
    </row>
    <row r="156" spans="1:15" ht="28.5" customHeight="1">
      <c r="A156" s="45"/>
      <c r="B156" s="21"/>
      <c r="C156" s="15" t="s">
        <v>15</v>
      </c>
      <c r="D156" s="52">
        <f t="shared" si="37"/>
        <v>77.5</v>
      </c>
      <c r="E156" s="52">
        <v>64.599999999999994</v>
      </c>
      <c r="F156" s="52">
        <v>12.9</v>
      </c>
      <c r="G156" s="52">
        <f t="shared" si="38"/>
        <v>155</v>
      </c>
      <c r="H156" s="52">
        <v>129.19999999999999</v>
      </c>
      <c r="I156" s="52">
        <v>25.8</v>
      </c>
      <c r="J156" s="52">
        <f t="shared" si="39"/>
        <v>232.5</v>
      </c>
      <c r="K156" s="52">
        <v>193.79999999999998</v>
      </c>
      <c r="L156" s="52">
        <v>38.700000000000003</v>
      </c>
      <c r="M156" s="52">
        <f t="shared" si="40"/>
        <v>310</v>
      </c>
      <c r="N156" s="52">
        <v>258.39999999999998</v>
      </c>
      <c r="O156" s="52">
        <v>51.6</v>
      </c>
    </row>
    <row r="157" spans="1:15" ht="28.5" customHeight="1">
      <c r="A157" s="45"/>
      <c r="B157" s="21"/>
      <c r="C157" s="15" t="s">
        <v>17</v>
      </c>
      <c r="D157" s="52">
        <f t="shared" si="37"/>
        <v>90</v>
      </c>
      <c r="E157" s="52">
        <v>75</v>
      </c>
      <c r="F157" s="52">
        <v>15</v>
      </c>
      <c r="G157" s="52">
        <f t="shared" si="38"/>
        <v>180</v>
      </c>
      <c r="H157" s="52">
        <v>150</v>
      </c>
      <c r="I157" s="52">
        <v>30</v>
      </c>
      <c r="J157" s="52">
        <f t="shared" si="39"/>
        <v>270</v>
      </c>
      <c r="K157" s="52">
        <v>225</v>
      </c>
      <c r="L157" s="52">
        <v>45</v>
      </c>
      <c r="M157" s="52">
        <f t="shared" si="40"/>
        <v>360</v>
      </c>
      <c r="N157" s="52">
        <v>300</v>
      </c>
      <c r="O157" s="52">
        <v>60</v>
      </c>
    </row>
    <row r="158" spans="1:15" ht="28.5" customHeight="1">
      <c r="A158" s="45"/>
      <c r="B158" s="21"/>
      <c r="C158" s="15" t="s">
        <v>31</v>
      </c>
      <c r="D158" s="52">
        <f t="shared" si="37"/>
        <v>248.5</v>
      </c>
      <c r="E158" s="52">
        <v>207.1</v>
      </c>
      <c r="F158" s="52">
        <v>41.4</v>
      </c>
      <c r="G158" s="52">
        <f t="shared" si="38"/>
        <v>497</v>
      </c>
      <c r="H158" s="52">
        <v>414.2</v>
      </c>
      <c r="I158" s="52">
        <v>82.8</v>
      </c>
      <c r="J158" s="52">
        <f t="shared" si="39"/>
        <v>745.5</v>
      </c>
      <c r="K158" s="52">
        <v>621.29999999999995</v>
      </c>
      <c r="L158" s="52">
        <v>124.19999999999999</v>
      </c>
      <c r="M158" s="52">
        <f t="shared" si="40"/>
        <v>745.5</v>
      </c>
      <c r="N158" s="52">
        <v>621.29999999999995</v>
      </c>
      <c r="O158" s="52">
        <v>124.19999999999999</v>
      </c>
    </row>
    <row r="159" spans="1:15" ht="28.5" customHeight="1">
      <c r="A159" s="45"/>
      <c r="B159" s="21"/>
      <c r="C159" s="15" t="s">
        <v>18</v>
      </c>
      <c r="D159" s="52">
        <f t="shared" si="37"/>
        <v>145</v>
      </c>
      <c r="E159" s="52">
        <v>120.8</v>
      </c>
      <c r="F159" s="52">
        <v>24.2</v>
      </c>
      <c r="G159" s="52">
        <f t="shared" si="38"/>
        <v>290</v>
      </c>
      <c r="H159" s="52">
        <v>241.6</v>
      </c>
      <c r="I159" s="52">
        <v>48.4</v>
      </c>
      <c r="J159" s="52">
        <f t="shared" si="39"/>
        <v>435</v>
      </c>
      <c r="K159" s="52">
        <v>362.4</v>
      </c>
      <c r="L159" s="52">
        <v>72.599999999999994</v>
      </c>
      <c r="M159" s="52">
        <f t="shared" si="40"/>
        <v>580</v>
      </c>
      <c r="N159" s="52">
        <v>483.2</v>
      </c>
      <c r="O159" s="52">
        <v>96.8</v>
      </c>
    </row>
    <row r="160" spans="1:15" ht="28.5" customHeight="1">
      <c r="A160" s="45"/>
      <c r="B160" s="21"/>
      <c r="C160" s="15" t="s">
        <v>19</v>
      </c>
      <c r="D160" s="52">
        <f t="shared" si="37"/>
        <v>401.5</v>
      </c>
      <c r="E160" s="52">
        <v>334.6</v>
      </c>
      <c r="F160" s="52">
        <v>66.900000000000006</v>
      </c>
      <c r="G160" s="52">
        <f t="shared" si="38"/>
        <v>803</v>
      </c>
      <c r="H160" s="52">
        <v>669.2</v>
      </c>
      <c r="I160" s="52">
        <v>133.80000000000001</v>
      </c>
      <c r="J160" s="52">
        <f t="shared" si="39"/>
        <v>1204.5</v>
      </c>
      <c r="K160" s="52">
        <v>1003.8000000000001</v>
      </c>
      <c r="L160" s="52">
        <v>200.70000000000002</v>
      </c>
      <c r="M160" s="52">
        <f t="shared" si="40"/>
        <v>1606</v>
      </c>
      <c r="N160" s="52">
        <v>1338.4</v>
      </c>
      <c r="O160" s="52">
        <v>267.60000000000002</v>
      </c>
    </row>
    <row r="161" spans="1:19" ht="28.5" customHeight="1">
      <c r="A161" s="45"/>
      <c r="B161" s="21"/>
      <c r="C161" s="15" t="s">
        <v>20</v>
      </c>
      <c r="D161" s="52">
        <f t="shared" si="37"/>
        <v>5310</v>
      </c>
      <c r="E161" s="52">
        <v>4425</v>
      </c>
      <c r="F161" s="52">
        <v>885</v>
      </c>
      <c r="G161" s="52">
        <f t="shared" si="38"/>
        <v>5310</v>
      </c>
      <c r="H161" s="52">
        <v>4425</v>
      </c>
      <c r="I161" s="52">
        <v>885</v>
      </c>
      <c r="J161" s="52">
        <f t="shared" si="39"/>
        <v>5310</v>
      </c>
      <c r="K161" s="52">
        <v>4425</v>
      </c>
      <c r="L161" s="52">
        <v>885</v>
      </c>
      <c r="M161" s="52">
        <f t="shared" si="40"/>
        <v>5310</v>
      </c>
      <c r="N161" s="52">
        <v>4425</v>
      </c>
      <c r="O161" s="52">
        <v>885</v>
      </c>
    </row>
    <row r="162" spans="1:19" ht="28.5" customHeight="1">
      <c r="A162" s="45"/>
      <c r="B162" s="21"/>
      <c r="C162" s="15" t="s">
        <v>32</v>
      </c>
      <c r="D162" s="52">
        <f t="shared" si="37"/>
        <v>60</v>
      </c>
      <c r="E162" s="52">
        <v>50</v>
      </c>
      <c r="F162" s="52">
        <v>10</v>
      </c>
      <c r="G162" s="52">
        <f t="shared" si="38"/>
        <v>120</v>
      </c>
      <c r="H162" s="52">
        <v>100</v>
      </c>
      <c r="I162" s="52">
        <v>20</v>
      </c>
      <c r="J162" s="52">
        <f t="shared" si="39"/>
        <v>180</v>
      </c>
      <c r="K162" s="52">
        <v>150</v>
      </c>
      <c r="L162" s="52">
        <v>30</v>
      </c>
      <c r="M162" s="52">
        <f t="shared" si="40"/>
        <v>240</v>
      </c>
      <c r="N162" s="52">
        <v>200</v>
      </c>
      <c r="O162" s="52">
        <v>40</v>
      </c>
    </row>
    <row r="163" spans="1:19" ht="28.5" customHeight="1">
      <c r="A163" s="45"/>
      <c r="B163" s="21"/>
      <c r="C163" s="12" t="s">
        <v>135</v>
      </c>
      <c r="D163" s="52">
        <f t="shared" si="37"/>
        <v>2072</v>
      </c>
      <c r="E163" s="52">
        <v>0</v>
      </c>
      <c r="F163" s="52">
        <v>2072</v>
      </c>
      <c r="G163" s="52">
        <f t="shared" si="38"/>
        <v>2072</v>
      </c>
      <c r="H163" s="52">
        <v>0</v>
      </c>
      <c r="I163" s="52">
        <v>2072</v>
      </c>
      <c r="J163" s="52">
        <f t="shared" si="39"/>
        <v>2072</v>
      </c>
      <c r="K163" s="52">
        <v>0</v>
      </c>
      <c r="L163" s="52">
        <v>2072</v>
      </c>
      <c r="M163" s="52">
        <f t="shared" si="40"/>
        <v>2072</v>
      </c>
      <c r="N163" s="52">
        <v>0</v>
      </c>
      <c r="O163" s="52">
        <v>2072</v>
      </c>
    </row>
    <row r="164" spans="1:19" ht="28.5" customHeight="1">
      <c r="A164" s="45"/>
      <c r="B164" s="21"/>
      <c r="C164" s="12" t="s">
        <v>125</v>
      </c>
      <c r="D164" s="52">
        <f t="shared" si="37"/>
        <v>960</v>
      </c>
      <c r="E164" s="52">
        <v>800</v>
      </c>
      <c r="F164" s="52">
        <v>160</v>
      </c>
      <c r="G164" s="52">
        <f t="shared" si="38"/>
        <v>1920</v>
      </c>
      <c r="H164" s="52">
        <v>1600</v>
      </c>
      <c r="I164" s="52">
        <v>320</v>
      </c>
      <c r="J164" s="52">
        <f t="shared" si="39"/>
        <v>2880</v>
      </c>
      <c r="K164" s="52">
        <v>2400</v>
      </c>
      <c r="L164" s="52">
        <v>480</v>
      </c>
      <c r="M164" s="52">
        <f t="shared" si="40"/>
        <v>3645.2</v>
      </c>
      <c r="N164" s="52">
        <v>2894.9</v>
      </c>
      <c r="O164" s="52">
        <v>750.3</v>
      </c>
    </row>
    <row r="165" spans="1:19" ht="56.25" customHeight="1">
      <c r="A165" s="45"/>
      <c r="B165" s="1">
        <v>12001</v>
      </c>
      <c r="C165" s="10" t="s">
        <v>41</v>
      </c>
      <c r="D165" s="52">
        <f>+E165+F165</f>
        <v>1265993.8999999999</v>
      </c>
      <c r="E165" s="52">
        <f>+E169</f>
        <v>1054994.8999999999</v>
      </c>
      <c r="F165" s="52">
        <f>+F169</f>
        <v>210999</v>
      </c>
      <c r="G165" s="52">
        <f>+H165+I165</f>
        <v>4402559.5</v>
      </c>
      <c r="H165" s="52">
        <f>+H169</f>
        <v>3668799.6</v>
      </c>
      <c r="I165" s="52">
        <f>+I169</f>
        <v>733759.9</v>
      </c>
      <c r="J165" s="52">
        <f>+K165+L165</f>
        <v>7542179.1000000006</v>
      </c>
      <c r="K165" s="52">
        <f>+K169</f>
        <v>6285149.3000000007</v>
      </c>
      <c r="L165" s="52">
        <f>+L169</f>
        <v>1257029.8</v>
      </c>
      <c r="M165" s="52">
        <f>+N165+O165</f>
        <v>10682757.200000001</v>
      </c>
      <c r="N165" s="52">
        <f>+N169</f>
        <v>8902321.5000000019</v>
      </c>
      <c r="O165" s="52">
        <f>+O169</f>
        <v>1780435.7</v>
      </c>
    </row>
    <row r="166" spans="1:19" ht="28.5" customHeight="1">
      <c r="A166" s="45"/>
      <c r="B166" s="21"/>
      <c r="C166" s="12" t="s">
        <v>6</v>
      </c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</row>
    <row r="167" spans="1:19" ht="28.5" customHeight="1">
      <c r="A167" s="45"/>
      <c r="B167" s="21"/>
      <c r="C167" s="13" t="s">
        <v>131</v>
      </c>
      <c r="D167" s="52">
        <f>+E167+F167</f>
        <v>1265993.8999999999</v>
      </c>
      <c r="E167" s="52">
        <f>+E165</f>
        <v>1054994.8999999999</v>
      </c>
      <c r="F167" s="52">
        <f>+F165</f>
        <v>210999</v>
      </c>
      <c r="G167" s="52">
        <f>+H167+I167</f>
        <v>4402559.5</v>
      </c>
      <c r="H167" s="52">
        <f>+H165</f>
        <v>3668799.6</v>
      </c>
      <c r="I167" s="52">
        <f>+I165</f>
        <v>733759.9</v>
      </c>
      <c r="J167" s="52">
        <f>+K167+L167</f>
        <v>7542179.1000000006</v>
      </c>
      <c r="K167" s="52">
        <f>+K165</f>
        <v>6285149.3000000007</v>
      </c>
      <c r="L167" s="52">
        <f>+L165</f>
        <v>1257029.8</v>
      </c>
      <c r="M167" s="52">
        <f>+N167+O167</f>
        <v>10682757.200000001</v>
      </c>
      <c r="N167" s="52">
        <f>+N165</f>
        <v>8902321.5000000019</v>
      </c>
      <c r="O167" s="52">
        <f>+O165</f>
        <v>1780435.7</v>
      </c>
    </row>
    <row r="168" spans="1:19" ht="28.5" customHeight="1">
      <c r="A168" s="45"/>
      <c r="B168" s="21"/>
      <c r="C168" s="12" t="s">
        <v>7</v>
      </c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</row>
    <row r="169" spans="1:19" ht="28.5" customHeight="1">
      <c r="A169" s="45"/>
      <c r="B169" s="21"/>
      <c r="C169" s="12" t="s">
        <v>22</v>
      </c>
      <c r="D169" s="52">
        <f>+E169+F169</f>
        <v>1265993.8999999999</v>
      </c>
      <c r="E169" s="52">
        <f>+E170+E171</f>
        <v>1054994.8999999999</v>
      </c>
      <c r="F169" s="52">
        <f>+F170+F171</f>
        <v>210999</v>
      </c>
      <c r="G169" s="52">
        <f>+H169+I169</f>
        <v>4402559.5</v>
      </c>
      <c r="H169" s="52">
        <f>+H170+H171</f>
        <v>3668799.6</v>
      </c>
      <c r="I169" s="52">
        <f>+I170+I171</f>
        <v>733759.9</v>
      </c>
      <c r="J169" s="52">
        <f>+K169+L169</f>
        <v>7542179.1000000006</v>
      </c>
      <c r="K169" s="52">
        <f>+K170+K171</f>
        <v>6285149.3000000007</v>
      </c>
      <c r="L169" s="52">
        <f>+L170+L171</f>
        <v>1257029.8</v>
      </c>
      <c r="M169" s="52">
        <f>+N169+O169</f>
        <v>10682757.200000001</v>
      </c>
      <c r="N169" s="52">
        <f>+N170+N171</f>
        <v>8902321.5000000019</v>
      </c>
      <c r="O169" s="52">
        <f>+O170+O171</f>
        <v>1780435.7</v>
      </c>
    </row>
    <row r="170" spans="1:19" ht="28.5" customHeight="1">
      <c r="A170" s="45"/>
      <c r="B170" s="21"/>
      <c r="C170" s="15" t="s">
        <v>33</v>
      </c>
      <c r="D170" s="52">
        <f t="shared" ref="D170:D171" si="41">+E170+F170</f>
        <v>1142393.8999999999</v>
      </c>
      <c r="E170" s="52">
        <v>951994.9</v>
      </c>
      <c r="F170" s="52">
        <v>190399</v>
      </c>
      <c r="G170" s="52">
        <f t="shared" ref="G170:G171" si="42">+H170+I170</f>
        <v>4154159.5</v>
      </c>
      <c r="H170" s="52">
        <v>3461799.6</v>
      </c>
      <c r="I170" s="52">
        <v>692359.9</v>
      </c>
      <c r="J170" s="52">
        <f t="shared" ref="J170:J171" si="43">+K170+L170</f>
        <v>7269779.1000000006</v>
      </c>
      <c r="K170" s="52">
        <v>6058149.3000000007</v>
      </c>
      <c r="L170" s="52">
        <v>1211629.8</v>
      </c>
      <c r="M170" s="52">
        <f t="shared" ref="M170:M171" si="44">+N170+O170</f>
        <v>10385398.600000001</v>
      </c>
      <c r="N170" s="52">
        <v>8654514.7000000011</v>
      </c>
      <c r="O170" s="52">
        <v>1730883.9</v>
      </c>
    </row>
    <row r="171" spans="1:19" ht="28.5" customHeight="1">
      <c r="A171" s="45"/>
      <c r="B171" s="21"/>
      <c r="C171" s="15" t="s">
        <v>35</v>
      </c>
      <c r="D171" s="52">
        <f t="shared" si="41"/>
        <v>123600</v>
      </c>
      <c r="E171" s="52">
        <v>103000</v>
      </c>
      <c r="F171" s="52">
        <v>20600</v>
      </c>
      <c r="G171" s="52">
        <f t="shared" si="42"/>
        <v>248400</v>
      </c>
      <c r="H171" s="52">
        <v>207000</v>
      </c>
      <c r="I171" s="52">
        <v>41400</v>
      </c>
      <c r="J171" s="52">
        <f t="shared" si="43"/>
        <v>272400</v>
      </c>
      <c r="K171" s="52">
        <v>227000</v>
      </c>
      <c r="L171" s="52">
        <v>45400</v>
      </c>
      <c r="M171" s="52">
        <f t="shared" si="44"/>
        <v>297358.59999999998</v>
      </c>
      <c r="N171" s="52">
        <v>247806.8</v>
      </c>
      <c r="O171" s="52">
        <v>49551.8</v>
      </c>
    </row>
    <row r="172" spans="1:19" ht="28.5" customHeight="1">
      <c r="A172" s="51">
        <v>1004</v>
      </c>
      <c r="B172" s="21"/>
      <c r="C172" s="10" t="s">
        <v>54</v>
      </c>
      <c r="D172" s="52">
        <f>E172+F172</f>
        <v>3867415</v>
      </c>
      <c r="E172" s="52">
        <f>E174+E180+E186+E192+E204+E210+E216+E223+E229+E198</f>
        <v>3237678.8</v>
      </c>
      <c r="F172" s="52">
        <f>F174+F180+F186+F192+F204+F210+F216+F223+F229+F198</f>
        <v>629736.19999999995</v>
      </c>
      <c r="G172" s="52">
        <f>H172+I172</f>
        <v>8573836.3000000007</v>
      </c>
      <c r="H172" s="52">
        <f>H174+H180+H186+H192+H204+H210+H216+H223+H229+H198</f>
        <v>6967020.7000000002</v>
      </c>
      <c r="I172" s="52">
        <f>I174+I180+I186+I192+I204+I210+I216+I223+I229+I198</f>
        <v>1606815.6</v>
      </c>
      <c r="J172" s="52">
        <f>K172+L172</f>
        <v>16989674.699999999</v>
      </c>
      <c r="K172" s="52">
        <f>K174+K180+K186+K192+K204+K210+K216+K223+K229+K198</f>
        <v>13597380.1</v>
      </c>
      <c r="L172" s="52">
        <f>L174+L180+L186+L192+L204+L210+L216+L223+L229+L198</f>
        <v>3392294.6</v>
      </c>
      <c r="M172" s="52">
        <f>N172+O172</f>
        <v>26510917.100000001</v>
      </c>
      <c r="N172" s="52">
        <f>N174+N180+N186+N192+N204+N210+N216+N223+N229+N198</f>
        <v>20616788.600000001</v>
      </c>
      <c r="O172" s="52">
        <f>O174+O180+O186+O192+O204+O210+O216+O223+O229+O198</f>
        <v>5894128.5000000009</v>
      </c>
    </row>
    <row r="173" spans="1:19" ht="28.5" customHeight="1">
      <c r="A173" s="45"/>
      <c r="B173" s="21"/>
      <c r="C173" s="12" t="s">
        <v>5</v>
      </c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</row>
    <row r="174" spans="1:19" ht="41.25" customHeight="1">
      <c r="A174" s="45"/>
      <c r="B174" s="1">
        <v>11005</v>
      </c>
      <c r="C174" s="11" t="s">
        <v>89</v>
      </c>
      <c r="D174" s="52">
        <f>+E174+F174</f>
        <v>171597.1</v>
      </c>
      <c r="E174" s="52">
        <f>+E178</f>
        <v>135255.1</v>
      </c>
      <c r="F174" s="52">
        <f>+F178</f>
        <v>36342</v>
      </c>
      <c r="G174" s="52">
        <f>+H174+I174</f>
        <v>343194.2</v>
      </c>
      <c r="H174" s="52">
        <f>+H178</f>
        <v>270510.2</v>
      </c>
      <c r="I174" s="52">
        <f>+I178</f>
        <v>72684</v>
      </c>
      <c r="J174" s="52">
        <f>+K174+L174</f>
        <v>514791.30000000005</v>
      </c>
      <c r="K174" s="52">
        <f>+K178</f>
        <v>405765.30000000005</v>
      </c>
      <c r="L174" s="52">
        <f>+L178</f>
        <v>109026</v>
      </c>
      <c r="M174" s="52">
        <f>+N174+O174</f>
        <v>686388.20000000007</v>
      </c>
      <c r="N174" s="52">
        <f>+N178</f>
        <v>541020.30000000005</v>
      </c>
      <c r="O174" s="52">
        <f>+O178</f>
        <v>145367.9</v>
      </c>
      <c r="P174" s="20"/>
      <c r="Q174" s="20"/>
      <c r="R174" s="20"/>
      <c r="S174" s="20"/>
    </row>
    <row r="175" spans="1:19" ht="28.5" customHeight="1">
      <c r="A175" s="45"/>
      <c r="B175" s="21"/>
      <c r="C175" s="12" t="s">
        <v>6</v>
      </c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</row>
    <row r="176" spans="1:19" ht="28.5" customHeight="1">
      <c r="A176" s="45"/>
      <c r="B176" s="21"/>
      <c r="C176" s="13" t="s">
        <v>132</v>
      </c>
      <c r="D176" s="52">
        <f>E176+F176</f>
        <v>171597.1</v>
      </c>
      <c r="E176" s="52">
        <f>E174</f>
        <v>135255.1</v>
      </c>
      <c r="F176" s="52">
        <f>F174</f>
        <v>36342</v>
      </c>
      <c r="G176" s="52">
        <f>H176+I176</f>
        <v>343194.2</v>
      </c>
      <c r="H176" s="52">
        <f>H174</f>
        <v>270510.2</v>
      </c>
      <c r="I176" s="52">
        <f>I174</f>
        <v>72684</v>
      </c>
      <c r="J176" s="52">
        <f>K176+L176</f>
        <v>514791.30000000005</v>
      </c>
      <c r="K176" s="52">
        <f>K174</f>
        <v>405765.30000000005</v>
      </c>
      <c r="L176" s="52">
        <f>L174</f>
        <v>109026</v>
      </c>
      <c r="M176" s="52">
        <f>N176+O176</f>
        <v>686388.20000000007</v>
      </c>
      <c r="N176" s="52">
        <f>N174</f>
        <v>541020.30000000005</v>
      </c>
      <c r="O176" s="52">
        <f>O174</f>
        <v>145367.9</v>
      </c>
    </row>
    <row r="177" spans="1:19" ht="28.5" customHeight="1">
      <c r="A177" s="45"/>
      <c r="B177" s="21"/>
      <c r="C177" s="12" t="s">
        <v>7</v>
      </c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</row>
    <row r="178" spans="1:19" ht="28.5" customHeight="1">
      <c r="A178" s="45"/>
      <c r="B178" s="21"/>
      <c r="C178" s="12" t="s">
        <v>8</v>
      </c>
      <c r="D178" s="52">
        <f t="shared" ref="D178:D179" si="45">E178+F178</f>
        <v>171597.1</v>
      </c>
      <c r="E178" s="52">
        <f>SUM(E179:E179)</f>
        <v>135255.1</v>
      </c>
      <c r="F178" s="52">
        <f>SUM(F179:F179)</f>
        <v>36342</v>
      </c>
      <c r="G178" s="52">
        <f t="shared" ref="G178:G179" si="46">H178+I178</f>
        <v>343194.2</v>
      </c>
      <c r="H178" s="52">
        <f>SUM(H179:H179)</f>
        <v>270510.2</v>
      </c>
      <c r="I178" s="52">
        <f>SUM(I179:I179)</f>
        <v>72684</v>
      </c>
      <c r="J178" s="52">
        <f t="shared" ref="J178:J179" si="47">K178+L178</f>
        <v>514791.30000000005</v>
      </c>
      <c r="K178" s="52">
        <f>SUM(K179:K179)</f>
        <v>405765.30000000005</v>
      </c>
      <c r="L178" s="52">
        <f>SUM(L179:L179)</f>
        <v>109026</v>
      </c>
      <c r="M178" s="52">
        <f t="shared" ref="M178:M179" si="48">N178+O178</f>
        <v>686388.20000000007</v>
      </c>
      <c r="N178" s="52">
        <f>SUM(N179:N179)</f>
        <v>541020.30000000005</v>
      </c>
      <c r="O178" s="52">
        <f>SUM(O179:O179)</f>
        <v>145367.9</v>
      </c>
    </row>
    <row r="179" spans="1:19" ht="28.5" customHeight="1">
      <c r="A179" s="45"/>
      <c r="B179" s="21"/>
      <c r="C179" s="12" t="s">
        <v>125</v>
      </c>
      <c r="D179" s="52">
        <f t="shared" si="45"/>
        <v>171597.1</v>
      </c>
      <c r="E179" s="52">
        <v>135255.1</v>
      </c>
      <c r="F179" s="52">
        <v>36342</v>
      </c>
      <c r="G179" s="52">
        <f t="shared" si="46"/>
        <v>343194.2</v>
      </c>
      <c r="H179" s="52">
        <v>270510.2</v>
      </c>
      <c r="I179" s="52">
        <v>72684</v>
      </c>
      <c r="J179" s="52">
        <f t="shared" si="47"/>
        <v>514791.30000000005</v>
      </c>
      <c r="K179" s="52">
        <v>405765.30000000005</v>
      </c>
      <c r="L179" s="52">
        <v>109026</v>
      </c>
      <c r="M179" s="52">
        <f t="shared" si="48"/>
        <v>686388.20000000007</v>
      </c>
      <c r="N179" s="52">
        <v>541020.30000000005</v>
      </c>
      <c r="O179" s="52">
        <v>145367.9</v>
      </c>
    </row>
    <row r="180" spans="1:19" ht="57" customHeight="1">
      <c r="A180" s="45"/>
      <c r="B180" s="1">
        <v>11006</v>
      </c>
      <c r="C180" s="10" t="s">
        <v>55</v>
      </c>
      <c r="D180" s="52">
        <f>+E180+F180</f>
        <v>175309.4</v>
      </c>
      <c r="E180" s="52">
        <f>+E184</f>
        <v>138500</v>
      </c>
      <c r="F180" s="52">
        <f>+F184</f>
        <v>36809.4</v>
      </c>
      <c r="G180" s="52">
        <f>+H180+I180</f>
        <v>262964.09999999998</v>
      </c>
      <c r="H180" s="52">
        <f>+H184</f>
        <v>207750</v>
      </c>
      <c r="I180" s="52">
        <f>+I184</f>
        <v>55214.100000000006</v>
      </c>
      <c r="J180" s="52">
        <f>+K180+L180</f>
        <v>306791.5</v>
      </c>
      <c r="K180" s="52">
        <f>+K184</f>
        <v>242375</v>
      </c>
      <c r="L180" s="52">
        <f>+L184</f>
        <v>64416.500000000007</v>
      </c>
      <c r="M180" s="52">
        <f>+N180+O180</f>
        <v>350618.7</v>
      </c>
      <c r="N180" s="52">
        <f>+N184</f>
        <v>276999.90000000002</v>
      </c>
      <c r="O180" s="52">
        <f>+O184</f>
        <v>73618.8</v>
      </c>
      <c r="P180" s="20"/>
      <c r="Q180" s="20"/>
      <c r="R180" s="20"/>
      <c r="S180" s="20"/>
    </row>
    <row r="181" spans="1:19" ht="28.5" customHeight="1">
      <c r="A181" s="45"/>
      <c r="B181" s="21"/>
      <c r="C181" s="12" t="s">
        <v>6</v>
      </c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</row>
    <row r="182" spans="1:19" ht="28.5" customHeight="1">
      <c r="A182" s="45"/>
      <c r="B182" s="21"/>
      <c r="C182" s="13" t="s">
        <v>132</v>
      </c>
      <c r="D182" s="52">
        <f>E182+F182</f>
        <v>175309.4</v>
      </c>
      <c r="E182" s="52">
        <f>E180</f>
        <v>138500</v>
      </c>
      <c r="F182" s="52">
        <f>F180</f>
        <v>36809.4</v>
      </c>
      <c r="G182" s="52">
        <f>H182+I182</f>
        <v>262964.09999999998</v>
      </c>
      <c r="H182" s="52">
        <f>H180</f>
        <v>207750</v>
      </c>
      <c r="I182" s="52">
        <f>I180</f>
        <v>55214.100000000006</v>
      </c>
      <c r="J182" s="52">
        <f>K182+L182</f>
        <v>306791.5</v>
      </c>
      <c r="K182" s="52">
        <f>K180</f>
        <v>242375</v>
      </c>
      <c r="L182" s="52">
        <f>L180</f>
        <v>64416.500000000007</v>
      </c>
      <c r="M182" s="52">
        <f>N182+O182</f>
        <v>350618.7</v>
      </c>
      <c r="N182" s="52">
        <f>N180</f>
        <v>276999.90000000002</v>
      </c>
      <c r="O182" s="52">
        <f>O180</f>
        <v>73618.8</v>
      </c>
    </row>
    <row r="183" spans="1:19" ht="28.5" customHeight="1">
      <c r="A183" s="45"/>
      <c r="B183" s="21"/>
      <c r="C183" s="12" t="s">
        <v>7</v>
      </c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</row>
    <row r="184" spans="1:19" ht="28.5" customHeight="1">
      <c r="A184" s="45"/>
      <c r="B184" s="21"/>
      <c r="C184" s="12" t="s">
        <v>8</v>
      </c>
      <c r="D184" s="52">
        <f t="shared" ref="D184:D185" si="49">E184+F184</f>
        <v>175309.4</v>
      </c>
      <c r="E184" s="52">
        <f>SUM(E185:E185)</f>
        <v>138500</v>
      </c>
      <c r="F184" s="52">
        <f>SUM(F185:F185)</f>
        <v>36809.4</v>
      </c>
      <c r="G184" s="52">
        <f t="shared" ref="G184:G185" si="50">H184+I184</f>
        <v>262964.09999999998</v>
      </c>
      <c r="H184" s="52">
        <f>SUM(H185:H185)</f>
        <v>207750</v>
      </c>
      <c r="I184" s="52">
        <f>SUM(I185:I185)</f>
        <v>55214.100000000006</v>
      </c>
      <c r="J184" s="52">
        <f t="shared" ref="J184:J185" si="51">K184+L184</f>
        <v>306791.5</v>
      </c>
      <c r="K184" s="52">
        <f>SUM(K185:K185)</f>
        <v>242375</v>
      </c>
      <c r="L184" s="52">
        <f>SUM(L185:L185)</f>
        <v>64416.500000000007</v>
      </c>
      <c r="M184" s="52">
        <f t="shared" ref="M184:M185" si="52">N184+O184</f>
        <v>350618.7</v>
      </c>
      <c r="N184" s="52">
        <f>SUM(N185:N185)</f>
        <v>276999.90000000002</v>
      </c>
      <c r="O184" s="52">
        <f>SUM(O185:O185)</f>
        <v>73618.8</v>
      </c>
    </row>
    <row r="185" spans="1:19" ht="28.5" customHeight="1">
      <c r="A185" s="45"/>
      <c r="B185" s="21"/>
      <c r="C185" s="12" t="s">
        <v>125</v>
      </c>
      <c r="D185" s="52">
        <f t="shared" si="49"/>
        <v>175309.4</v>
      </c>
      <c r="E185" s="52">
        <v>138500</v>
      </c>
      <c r="F185" s="52">
        <v>36809.4</v>
      </c>
      <c r="G185" s="52">
        <f t="shared" si="50"/>
        <v>262964.09999999998</v>
      </c>
      <c r="H185" s="52">
        <v>207750</v>
      </c>
      <c r="I185" s="52">
        <v>55214.100000000006</v>
      </c>
      <c r="J185" s="52">
        <f t="shared" si="51"/>
        <v>306791.5</v>
      </c>
      <c r="K185" s="52">
        <v>242375</v>
      </c>
      <c r="L185" s="52">
        <v>64416.500000000007</v>
      </c>
      <c r="M185" s="52">
        <f t="shared" si="52"/>
        <v>350618.7</v>
      </c>
      <c r="N185" s="52">
        <v>276999.90000000002</v>
      </c>
      <c r="O185" s="52">
        <v>73618.8</v>
      </c>
    </row>
    <row r="186" spans="1:19" ht="48.75" customHeight="1">
      <c r="A186" s="45"/>
      <c r="B186" s="1">
        <v>11007</v>
      </c>
      <c r="C186" s="10" t="s">
        <v>56</v>
      </c>
      <c r="D186" s="52">
        <f>+E186+F186</f>
        <v>269802.8</v>
      </c>
      <c r="E186" s="52">
        <f>+E190</f>
        <v>229049.5</v>
      </c>
      <c r="F186" s="52">
        <f>+F190</f>
        <v>40753.300000000003</v>
      </c>
      <c r="G186" s="52">
        <f>+H186+I186</f>
        <v>539605.6</v>
      </c>
      <c r="H186" s="52">
        <f>+H190</f>
        <v>458099</v>
      </c>
      <c r="I186" s="52">
        <f>+I190</f>
        <v>81506.600000000006</v>
      </c>
      <c r="J186" s="52">
        <f>+K186+L186</f>
        <v>809408.4</v>
      </c>
      <c r="K186" s="52">
        <f>+K190</f>
        <v>687148.5</v>
      </c>
      <c r="L186" s="52">
        <f>+L190</f>
        <v>122259.90000000001</v>
      </c>
      <c r="M186" s="52">
        <f>+N186+O186</f>
        <v>1079210.8999999999</v>
      </c>
      <c r="N186" s="52">
        <f>+N190</f>
        <v>916197.9</v>
      </c>
      <c r="O186" s="52">
        <f>+O190</f>
        <v>163013</v>
      </c>
      <c r="P186" s="20"/>
      <c r="Q186" s="20"/>
      <c r="R186" s="20"/>
      <c r="S186" s="20"/>
    </row>
    <row r="187" spans="1:19" ht="28.5" customHeight="1">
      <c r="A187" s="45"/>
      <c r="B187" s="21"/>
      <c r="C187" s="12" t="s">
        <v>6</v>
      </c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</row>
    <row r="188" spans="1:19" ht="28.5" customHeight="1">
      <c r="A188" s="45"/>
      <c r="B188" s="21"/>
      <c r="C188" s="13" t="s">
        <v>132</v>
      </c>
      <c r="D188" s="52">
        <f>E188+F188</f>
        <v>269802.8</v>
      </c>
      <c r="E188" s="52">
        <f>E186</f>
        <v>229049.5</v>
      </c>
      <c r="F188" s="52">
        <f>F186</f>
        <v>40753.300000000003</v>
      </c>
      <c r="G188" s="52">
        <f>H188+I188</f>
        <v>539605.6</v>
      </c>
      <c r="H188" s="52">
        <f>H186</f>
        <v>458099</v>
      </c>
      <c r="I188" s="52">
        <f>I186</f>
        <v>81506.600000000006</v>
      </c>
      <c r="J188" s="52">
        <f>K188+L188</f>
        <v>809408.4</v>
      </c>
      <c r="K188" s="52">
        <f>K186</f>
        <v>687148.5</v>
      </c>
      <c r="L188" s="52">
        <f>L186</f>
        <v>122259.90000000001</v>
      </c>
      <c r="M188" s="52">
        <f>N188+O188</f>
        <v>1079210.8999999999</v>
      </c>
      <c r="N188" s="52">
        <f>N186</f>
        <v>916197.9</v>
      </c>
      <c r="O188" s="52">
        <f>O186</f>
        <v>163013</v>
      </c>
    </row>
    <row r="189" spans="1:19" ht="28.5" customHeight="1">
      <c r="A189" s="45"/>
      <c r="B189" s="21"/>
      <c r="C189" s="12" t="s">
        <v>7</v>
      </c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</row>
    <row r="190" spans="1:19" ht="28.5" customHeight="1">
      <c r="A190" s="45"/>
      <c r="B190" s="21"/>
      <c r="C190" s="12" t="s">
        <v>8</v>
      </c>
      <c r="D190" s="52">
        <f>E190+F190</f>
        <v>269802.8</v>
      </c>
      <c r="E190" s="52">
        <f>E191</f>
        <v>229049.5</v>
      </c>
      <c r="F190" s="52">
        <f>F191</f>
        <v>40753.300000000003</v>
      </c>
      <c r="G190" s="52">
        <f t="shared" ref="G190:G191" si="53">H190+I190</f>
        <v>539605.6</v>
      </c>
      <c r="H190" s="52">
        <f>H191</f>
        <v>458099</v>
      </c>
      <c r="I190" s="52">
        <f>I191</f>
        <v>81506.600000000006</v>
      </c>
      <c r="J190" s="52">
        <f t="shared" ref="J190:J191" si="54">K190+L190</f>
        <v>809408.4</v>
      </c>
      <c r="K190" s="52">
        <f>K191</f>
        <v>687148.5</v>
      </c>
      <c r="L190" s="52">
        <f>L191</f>
        <v>122259.90000000001</v>
      </c>
      <c r="M190" s="52">
        <f t="shared" ref="M190:M191" si="55">N190+O190</f>
        <v>1079210.8999999999</v>
      </c>
      <c r="N190" s="52">
        <f>N191</f>
        <v>916197.9</v>
      </c>
      <c r="O190" s="52">
        <f>O191</f>
        <v>163013</v>
      </c>
    </row>
    <row r="191" spans="1:19" ht="28.5" customHeight="1">
      <c r="A191" s="45"/>
      <c r="B191" s="21"/>
      <c r="C191" s="12" t="s">
        <v>125</v>
      </c>
      <c r="D191" s="52">
        <f t="shared" ref="D191" si="56">E191+F191</f>
        <v>269802.8</v>
      </c>
      <c r="E191" s="52">
        <v>229049.5</v>
      </c>
      <c r="F191" s="52">
        <v>40753.300000000003</v>
      </c>
      <c r="G191" s="52">
        <f t="shared" si="53"/>
        <v>539605.6</v>
      </c>
      <c r="H191" s="52">
        <v>458099</v>
      </c>
      <c r="I191" s="52">
        <v>81506.600000000006</v>
      </c>
      <c r="J191" s="52">
        <f t="shared" si="54"/>
        <v>809408.4</v>
      </c>
      <c r="K191" s="52">
        <v>687148.5</v>
      </c>
      <c r="L191" s="52">
        <v>122259.90000000001</v>
      </c>
      <c r="M191" s="52">
        <f t="shared" si="55"/>
        <v>1079210.8999999999</v>
      </c>
      <c r="N191" s="52">
        <v>916197.9</v>
      </c>
      <c r="O191" s="52">
        <v>163013</v>
      </c>
    </row>
    <row r="192" spans="1:19" ht="55.5" customHeight="1">
      <c r="A192" s="45"/>
      <c r="B192" s="1">
        <v>11008</v>
      </c>
      <c r="C192" s="10" t="s">
        <v>57</v>
      </c>
      <c r="D192" s="52">
        <f>E192+F192</f>
        <v>0</v>
      </c>
      <c r="E192" s="52">
        <f>E196</f>
        <v>0</v>
      </c>
      <c r="F192" s="52">
        <f>F196</f>
        <v>0</v>
      </c>
      <c r="G192" s="52">
        <f>H192+I192</f>
        <v>143599.19999999998</v>
      </c>
      <c r="H192" s="52">
        <f>H196</f>
        <v>119670.39999999999</v>
      </c>
      <c r="I192" s="52">
        <f>I196</f>
        <v>23928.799999999999</v>
      </c>
      <c r="J192" s="52">
        <f>K192+L192</f>
        <v>215398.8</v>
      </c>
      <c r="K192" s="52">
        <f>K196</f>
        <v>179505.59999999998</v>
      </c>
      <c r="L192" s="52">
        <f>L196</f>
        <v>35893.199999999997</v>
      </c>
      <c r="M192" s="52">
        <f>N192+O192</f>
        <v>287198.19999999995</v>
      </c>
      <c r="N192" s="52">
        <f>N196</f>
        <v>239340.69999999998</v>
      </c>
      <c r="O192" s="52">
        <f>O196</f>
        <v>47857.5</v>
      </c>
      <c r="P192" s="20"/>
      <c r="Q192" s="20"/>
      <c r="R192" s="20"/>
      <c r="S192" s="20"/>
    </row>
    <row r="193" spans="1:19" ht="28.5" customHeight="1">
      <c r="A193" s="45"/>
      <c r="B193" s="21"/>
      <c r="C193" s="12" t="s">
        <v>6</v>
      </c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</row>
    <row r="194" spans="1:19" ht="28.5" customHeight="1">
      <c r="A194" s="45"/>
      <c r="B194" s="21"/>
      <c r="C194" s="13" t="s">
        <v>132</v>
      </c>
      <c r="D194" s="52">
        <f>E194+F194</f>
        <v>0</v>
      </c>
      <c r="E194" s="52">
        <f>E192</f>
        <v>0</v>
      </c>
      <c r="F194" s="52">
        <f>F192</f>
        <v>0</v>
      </c>
      <c r="G194" s="52">
        <f>H194+I194</f>
        <v>143599.19999999998</v>
      </c>
      <c r="H194" s="52">
        <f>H192</f>
        <v>119670.39999999999</v>
      </c>
      <c r="I194" s="52">
        <f>I192</f>
        <v>23928.799999999999</v>
      </c>
      <c r="J194" s="52">
        <f>K194+L194</f>
        <v>215398.8</v>
      </c>
      <c r="K194" s="52">
        <f>K192</f>
        <v>179505.59999999998</v>
      </c>
      <c r="L194" s="52">
        <f>L192</f>
        <v>35893.199999999997</v>
      </c>
      <c r="M194" s="52">
        <f>N194+O194</f>
        <v>287198.19999999995</v>
      </c>
      <c r="N194" s="52">
        <f>N192</f>
        <v>239340.69999999998</v>
      </c>
      <c r="O194" s="52">
        <f>O192</f>
        <v>47857.5</v>
      </c>
    </row>
    <row r="195" spans="1:19" ht="28.5" customHeight="1">
      <c r="A195" s="45"/>
      <c r="B195" s="21"/>
      <c r="C195" s="12" t="s">
        <v>7</v>
      </c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</row>
    <row r="196" spans="1:19" ht="28.5" customHeight="1">
      <c r="A196" s="45"/>
      <c r="B196" s="21"/>
      <c r="C196" s="12" t="s">
        <v>8</v>
      </c>
      <c r="D196" s="52">
        <f>E196+F196</f>
        <v>0</v>
      </c>
      <c r="E196" s="52">
        <f t="shared" ref="E196:O196" si="57">E197</f>
        <v>0</v>
      </c>
      <c r="F196" s="52">
        <f t="shared" si="57"/>
        <v>0</v>
      </c>
      <c r="G196" s="52">
        <f>H196+I196</f>
        <v>143599.19999999998</v>
      </c>
      <c r="H196" s="52">
        <f t="shared" si="57"/>
        <v>119670.39999999999</v>
      </c>
      <c r="I196" s="52">
        <f t="shared" si="57"/>
        <v>23928.799999999999</v>
      </c>
      <c r="J196" s="52">
        <f>K196+L196</f>
        <v>215398.8</v>
      </c>
      <c r="K196" s="52">
        <f t="shared" si="57"/>
        <v>179505.59999999998</v>
      </c>
      <c r="L196" s="52">
        <f t="shared" si="57"/>
        <v>35893.199999999997</v>
      </c>
      <c r="M196" s="52">
        <f>N196+O196</f>
        <v>287198.19999999995</v>
      </c>
      <c r="N196" s="52">
        <f t="shared" si="57"/>
        <v>239340.69999999998</v>
      </c>
      <c r="O196" s="52">
        <f t="shared" si="57"/>
        <v>47857.5</v>
      </c>
    </row>
    <row r="197" spans="1:19" ht="28.5" customHeight="1">
      <c r="A197" s="45"/>
      <c r="B197" s="21"/>
      <c r="C197" s="12" t="s">
        <v>125</v>
      </c>
      <c r="D197" s="52">
        <f>E197+F197</f>
        <v>0</v>
      </c>
      <c r="E197" s="52">
        <v>0</v>
      </c>
      <c r="F197" s="52">
        <v>0</v>
      </c>
      <c r="G197" s="52">
        <f>H197+I197</f>
        <v>143599.19999999998</v>
      </c>
      <c r="H197" s="52">
        <v>119670.39999999999</v>
      </c>
      <c r="I197" s="52">
        <v>23928.799999999999</v>
      </c>
      <c r="J197" s="52">
        <f>K197+L197</f>
        <v>215398.8</v>
      </c>
      <c r="K197" s="52">
        <v>179505.59999999998</v>
      </c>
      <c r="L197" s="52">
        <v>35893.199999999997</v>
      </c>
      <c r="M197" s="52">
        <f>N197+O197</f>
        <v>287198.19999999995</v>
      </c>
      <c r="N197" s="52">
        <v>239340.69999999998</v>
      </c>
      <c r="O197" s="52">
        <v>47857.5</v>
      </c>
    </row>
    <row r="198" spans="1:19" ht="72.75" customHeight="1">
      <c r="A198" s="45"/>
      <c r="B198" s="1">
        <v>11010</v>
      </c>
      <c r="C198" s="10" t="s">
        <v>112</v>
      </c>
      <c r="D198" s="52">
        <f>E198+F198</f>
        <v>0</v>
      </c>
      <c r="E198" s="52">
        <f>E202</f>
        <v>0</v>
      </c>
      <c r="F198" s="52">
        <f>F202</f>
        <v>0</v>
      </c>
      <c r="G198" s="52">
        <f>H198+I198</f>
        <v>0</v>
      </c>
      <c r="H198" s="52">
        <f>H202</f>
        <v>0</v>
      </c>
      <c r="I198" s="52">
        <f>I202</f>
        <v>0</v>
      </c>
      <c r="J198" s="52">
        <f>K198+L198</f>
        <v>20000</v>
      </c>
      <c r="K198" s="52">
        <f>K202</f>
        <v>0</v>
      </c>
      <c r="L198" s="52">
        <f>L202</f>
        <v>20000</v>
      </c>
      <c r="M198" s="52">
        <f>N198+O198</f>
        <v>35284.5</v>
      </c>
      <c r="N198" s="52">
        <f>N202</f>
        <v>0</v>
      </c>
      <c r="O198" s="52">
        <f>O202</f>
        <v>35284.5</v>
      </c>
      <c r="P198" s="20"/>
      <c r="Q198" s="20"/>
      <c r="R198" s="20"/>
      <c r="S198" s="20"/>
    </row>
    <row r="199" spans="1:19" ht="28.5" customHeight="1">
      <c r="A199" s="45"/>
      <c r="B199" s="21"/>
      <c r="C199" s="12" t="s">
        <v>6</v>
      </c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</row>
    <row r="200" spans="1:19" ht="28.5" customHeight="1">
      <c r="A200" s="45"/>
      <c r="B200" s="21"/>
      <c r="C200" s="13" t="s">
        <v>132</v>
      </c>
      <c r="D200" s="52">
        <f>E200+F200</f>
        <v>0</v>
      </c>
      <c r="E200" s="52">
        <f>E198</f>
        <v>0</v>
      </c>
      <c r="F200" s="52">
        <f>F198</f>
        <v>0</v>
      </c>
      <c r="G200" s="52">
        <f>H200+I200</f>
        <v>0</v>
      </c>
      <c r="H200" s="52">
        <f>H198</f>
        <v>0</v>
      </c>
      <c r="I200" s="52">
        <f>I198</f>
        <v>0</v>
      </c>
      <c r="J200" s="52">
        <f>K200+L200</f>
        <v>20000</v>
      </c>
      <c r="K200" s="52">
        <f>K198</f>
        <v>0</v>
      </c>
      <c r="L200" s="52">
        <f>L198</f>
        <v>20000</v>
      </c>
      <c r="M200" s="52">
        <f>N200+O200</f>
        <v>35284.5</v>
      </c>
      <c r="N200" s="52">
        <f>N198</f>
        <v>0</v>
      </c>
      <c r="O200" s="52">
        <f>O198</f>
        <v>35284.5</v>
      </c>
    </row>
    <row r="201" spans="1:19" ht="28.5" customHeight="1">
      <c r="A201" s="45"/>
      <c r="B201" s="21"/>
      <c r="C201" s="12" t="s">
        <v>7</v>
      </c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</row>
    <row r="202" spans="1:19" ht="28.5" customHeight="1">
      <c r="A202" s="45"/>
      <c r="B202" s="21"/>
      <c r="C202" s="12" t="s">
        <v>8</v>
      </c>
      <c r="D202" s="52">
        <f>E202+F202</f>
        <v>0</v>
      </c>
      <c r="E202" s="52">
        <f t="shared" ref="E202:O202" si="58">E203</f>
        <v>0</v>
      </c>
      <c r="F202" s="52">
        <f t="shared" si="58"/>
        <v>0</v>
      </c>
      <c r="G202" s="52">
        <f>H202+I202</f>
        <v>0</v>
      </c>
      <c r="H202" s="52">
        <f t="shared" si="58"/>
        <v>0</v>
      </c>
      <c r="I202" s="52">
        <f t="shared" si="58"/>
        <v>0</v>
      </c>
      <c r="J202" s="52">
        <f>K202+L202</f>
        <v>20000</v>
      </c>
      <c r="K202" s="52">
        <f t="shared" si="58"/>
        <v>0</v>
      </c>
      <c r="L202" s="52">
        <f t="shared" si="58"/>
        <v>20000</v>
      </c>
      <c r="M202" s="52">
        <f>N202+O202</f>
        <v>35284.5</v>
      </c>
      <c r="N202" s="52">
        <f t="shared" si="58"/>
        <v>0</v>
      </c>
      <c r="O202" s="52">
        <f t="shared" si="58"/>
        <v>35284.5</v>
      </c>
    </row>
    <row r="203" spans="1:19" ht="28.5" customHeight="1">
      <c r="A203" s="45"/>
      <c r="B203" s="21"/>
      <c r="C203" s="12" t="s">
        <v>21</v>
      </c>
      <c r="D203" s="52">
        <f>E203+F203</f>
        <v>0</v>
      </c>
      <c r="E203" s="52">
        <v>0</v>
      </c>
      <c r="F203" s="52">
        <v>0</v>
      </c>
      <c r="G203" s="52">
        <f>H203+I203</f>
        <v>0</v>
      </c>
      <c r="H203" s="52">
        <v>0</v>
      </c>
      <c r="I203" s="52">
        <v>0</v>
      </c>
      <c r="J203" s="52">
        <f>K203+L203</f>
        <v>20000</v>
      </c>
      <c r="K203" s="52">
        <v>0</v>
      </c>
      <c r="L203" s="52">
        <v>20000</v>
      </c>
      <c r="M203" s="52">
        <f>N203+O203</f>
        <v>35284.5</v>
      </c>
      <c r="N203" s="52">
        <v>0</v>
      </c>
      <c r="O203" s="52">
        <v>35284.5</v>
      </c>
    </row>
    <row r="204" spans="1:19" ht="58.5" customHeight="1">
      <c r="A204" s="45"/>
      <c r="B204" s="1">
        <v>31001</v>
      </c>
      <c r="C204" s="10" t="s">
        <v>58</v>
      </c>
      <c r="D204" s="52">
        <f>E204+F204</f>
        <v>895136.6</v>
      </c>
      <c r="E204" s="52">
        <f>E208</f>
        <v>688566.6</v>
      </c>
      <c r="F204" s="52">
        <f>F208</f>
        <v>206570</v>
      </c>
      <c r="G204" s="52">
        <f>H204+I204</f>
        <v>2983788.7</v>
      </c>
      <c r="H204" s="52">
        <f>H208</f>
        <v>2295222.1</v>
      </c>
      <c r="I204" s="52">
        <f>I208</f>
        <v>688566.6</v>
      </c>
      <c r="J204" s="52">
        <f>K204+L204</f>
        <v>4774061.9000000004</v>
      </c>
      <c r="K204" s="52">
        <f>K208</f>
        <v>3672355.3</v>
      </c>
      <c r="L204" s="52">
        <f>L208</f>
        <v>1101706.6000000001</v>
      </c>
      <c r="M204" s="52">
        <f>N204+O204</f>
        <v>5821513.5999999996</v>
      </c>
      <c r="N204" s="52">
        <f>N208</f>
        <v>4590444.0999999996</v>
      </c>
      <c r="O204" s="52">
        <f>O208</f>
        <v>1231069.5</v>
      </c>
    </row>
    <row r="205" spans="1:19" ht="28.5" customHeight="1">
      <c r="A205" s="45"/>
      <c r="B205" s="21"/>
      <c r="C205" s="12" t="s">
        <v>6</v>
      </c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</row>
    <row r="206" spans="1:19" ht="28.5" customHeight="1">
      <c r="A206" s="45"/>
      <c r="B206" s="21"/>
      <c r="C206" s="13" t="s">
        <v>132</v>
      </c>
      <c r="D206" s="52">
        <f>E206+F206</f>
        <v>895136.6</v>
      </c>
      <c r="E206" s="52">
        <f>E204</f>
        <v>688566.6</v>
      </c>
      <c r="F206" s="52">
        <f>F204</f>
        <v>206570</v>
      </c>
      <c r="G206" s="52">
        <f>H206+I206</f>
        <v>2983788.7</v>
      </c>
      <c r="H206" s="52">
        <f>H204</f>
        <v>2295222.1</v>
      </c>
      <c r="I206" s="52">
        <f>I204</f>
        <v>688566.6</v>
      </c>
      <c r="J206" s="52">
        <f>K206+L206</f>
        <v>4774061.9000000004</v>
      </c>
      <c r="K206" s="52">
        <f>K204</f>
        <v>3672355.3</v>
      </c>
      <c r="L206" s="52">
        <f>L204</f>
        <v>1101706.6000000001</v>
      </c>
      <c r="M206" s="52">
        <f>N206+O206</f>
        <v>5821513.5999999996</v>
      </c>
      <c r="N206" s="52">
        <f>N204</f>
        <v>4590444.0999999996</v>
      </c>
      <c r="O206" s="52">
        <f>O204</f>
        <v>1231069.5</v>
      </c>
    </row>
    <row r="207" spans="1:19" ht="28.5" customHeight="1">
      <c r="A207" s="45"/>
      <c r="B207" s="21"/>
      <c r="C207" s="12" t="s">
        <v>7</v>
      </c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</row>
    <row r="208" spans="1:19" ht="28.5" customHeight="1">
      <c r="A208" s="45"/>
      <c r="B208" s="21"/>
      <c r="C208" s="12" t="s">
        <v>22</v>
      </c>
      <c r="D208" s="52">
        <f>E208+F208</f>
        <v>895136.6</v>
      </c>
      <c r="E208" s="52">
        <f t="shared" ref="E208:O208" si="59">E209</f>
        <v>688566.6</v>
      </c>
      <c r="F208" s="52">
        <f t="shared" si="59"/>
        <v>206570</v>
      </c>
      <c r="G208" s="52">
        <f>H208+I208</f>
        <v>2983788.7</v>
      </c>
      <c r="H208" s="52">
        <f t="shared" si="59"/>
        <v>2295222.1</v>
      </c>
      <c r="I208" s="52">
        <f t="shared" si="59"/>
        <v>688566.6</v>
      </c>
      <c r="J208" s="52">
        <f>K208+L208</f>
        <v>4774061.9000000004</v>
      </c>
      <c r="K208" s="52">
        <f t="shared" si="59"/>
        <v>3672355.3</v>
      </c>
      <c r="L208" s="52">
        <f t="shared" si="59"/>
        <v>1101706.6000000001</v>
      </c>
      <c r="M208" s="52">
        <f>N208+O208</f>
        <v>5821513.5999999996</v>
      </c>
      <c r="N208" s="52">
        <f t="shared" si="59"/>
        <v>4590444.0999999996</v>
      </c>
      <c r="O208" s="52">
        <f t="shared" si="59"/>
        <v>1231069.5</v>
      </c>
    </row>
    <row r="209" spans="1:15" ht="28.5" customHeight="1">
      <c r="A209" s="45"/>
      <c r="B209" s="21"/>
      <c r="C209" s="15" t="s">
        <v>33</v>
      </c>
      <c r="D209" s="52">
        <f>E209+F209</f>
        <v>895136.6</v>
      </c>
      <c r="E209" s="52">
        <v>688566.6</v>
      </c>
      <c r="F209" s="52">
        <v>206570</v>
      </c>
      <c r="G209" s="52">
        <f>H209+I209</f>
        <v>2983788.7</v>
      </c>
      <c r="H209" s="52">
        <v>2295222.1</v>
      </c>
      <c r="I209" s="52">
        <v>688566.6</v>
      </c>
      <c r="J209" s="52">
        <f>K209+L209</f>
        <v>4774061.9000000004</v>
      </c>
      <c r="K209" s="52">
        <v>3672355.3</v>
      </c>
      <c r="L209" s="52">
        <v>1101706.6000000001</v>
      </c>
      <c r="M209" s="52">
        <f>N209+O209</f>
        <v>5821513.5999999996</v>
      </c>
      <c r="N209" s="52">
        <v>4590444.0999999996</v>
      </c>
      <c r="O209" s="52">
        <v>1231069.5</v>
      </c>
    </row>
    <row r="210" spans="1:15" ht="65.25" customHeight="1">
      <c r="A210" s="45"/>
      <c r="B210" s="1">
        <v>31004</v>
      </c>
      <c r="C210" s="11" t="s">
        <v>161</v>
      </c>
      <c r="D210" s="52">
        <f>E210+F210</f>
        <v>0</v>
      </c>
      <c r="E210" s="52">
        <f>E214</f>
        <v>0</v>
      </c>
      <c r="F210" s="52">
        <f>F214</f>
        <v>0</v>
      </c>
      <c r="G210" s="52">
        <f>H210+I210</f>
        <v>0</v>
      </c>
      <c r="H210" s="52">
        <f>H214</f>
        <v>0</v>
      </c>
      <c r="I210" s="52">
        <f>I214</f>
        <v>0</v>
      </c>
      <c r="J210" s="52">
        <f>K210+L210</f>
        <v>3870000.2</v>
      </c>
      <c r="K210" s="52">
        <f>K214</f>
        <v>3225000</v>
      </c>
      <c r="L210" s="52">
        <f>L214</f>
        <v>645000.19999999995</v>
      </c>
      <c r="M210" s="52">
        <f>N210+O210</f>
        <v>7740000</v>
      </c>
      <c r="N210" s="52">
        <f>N214</f>
        <v>6449999.7000000002</v>
      </c>
      <c r="O210" s="52">
        <f>O214</f>
        <v>1290000.2999999998</v>
      </c>
    </row>
    <row r="211" spans="1:15" ht="28.5" customHeight="1">
      <c r="A211" s="45"/>
      <c r="B211" s="21"/>
      <c r="C211" s="12" t="s">
        <v>6</v>
      </c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</row>
    <row r="212" spans="1:15" ht="28.5" customHeight="1">
      <c r="A212" s="45"/>
      <c r="B212" s="21"/>
      <c r="C212" s="13" t="s">
        <v>132</v>
      </c>
      <c r="D212" s="52">
        <f>E212+F212</f>
        <v>0</v>
      </c>
      <c r="E212" s="52">
        <f>E210</f>
        <v>0</v>
      </c>
      <c r="F212" s="52">
        <f>F210</f>
        <v>0</v>
      </c>
      <c r="G212" s="52">
        <f>H212+I212</f>
        <v>0</v>
      </c>
      <c r="H212" s="52">
        <f>H210</f>
        <v>0</v>
      </c>
      <c r="I212" s="52">
        <f>I210</f>
        <v>0</v>
      </c>
      <c r="J212" s="52">
        <f>K212+L212</f>
        <v>3870000.2</v>
      </c>
      <c r="K212" s="52">
        <f>K210</f>
        <v>3225000</v>
      </c>
      <c r="L212" s="52">
        <f>L210</f>
        <v>645000.19999999995</v>
      </c>
      <c r="M212" s="52">
        <f>N212+O212</f>
        <v>7740000</v>
      </c>
      <c r="N212" s="52">
        <f>N210</f>
        <v>6449999.7000000002</v>
      </c>
      <c r="O212" s="52">
        <f>O210</f>
        <v>1290000.2999999998</v>
      </c>
    </row>
    <row r="213" spans="1:15" ht="28.5" customHeight="1">
      <c r="A213" s="45"/>
      <c r="B213" s="21"/>
      <c r="C213" s="12" t="s">
        <v>7</v>
      </c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</row>
    <row r="214" spans="1:15" ht="28.5" customHeight="1">
      <c r="A214" s="45"/>
      <c r="B214" s="21"/>
      <c r="C214" s="12" t="s">
        <v>22</v>
      </c>
      <c r="D214" s="52">
        <f>E214+F214</f>
        <v>0</v>
      </c>
      <c r="E214" s="52">
        <f t="shared" ref="E214:O214" si="60">E215</f>
        <v>0</v>
      </c>
      <c r="F214" s="52">
        <f t="shared" si="60"/>
        <v>0</v>
      </c>
      <c r="G214" s="52">
        <f>H214+I214</f>
        <v>0</v>
      </c>
      <c r="H214" s="52">
        <f t="shared" si="60"/>
        <v>0</v>
      </c>
      <c r="I214" s="52">
        <f t="shared" si="60"/>
        <v>0</v>
      </c>
      <c r="J214" s="52">
        <f>K214+L214</f>
        <v>3870000.2</v>
      </c>
      <c r="K214" s="52">
        <f t="shared" si="60"/>
        <v>3225000</v>
      </c>
      <c r="L214" s="52">
        <f t="shared" si="60"/>
        <v>645000.19999999995</v>
      </c>
      <c r="M214" s="52">
        <f>N214+O214</f>
        <v>7740000</v>
      </c>
      <c r="N214" s="52">
        <f t="shared" si="60"/>
        <v>6449999.7000000002</v>
      </c>
      <c r="O214" s="52">
        <f t="shared" si="60"/>
        <v>1290000.2999999998</v>
      </c>
    </row>
    <row r="215" spans="1:15" ht="28.5" customHeight="1">
      <c r="A215" s="45"/>
      <c r="B215" s="21"/>
      <c r="C215" s="15" t="s">
        <v>33</v>
      </c>
      <c r="D215" s="52">
        <f>E215+F215</f>
        <v>0</v>
      </c>
      <c r="E215" s="52">
        <v>0</v>
      </c>
      <c r="F215" s="52">
        <v>0</v>
      </c>
      <c r="G215" s="52">
        <f>H215+I215</f>
        <v>0</v>
      </c>
      <c r="H215" s="52">
        <v>0</v>
      </c>
      <c r="I215" s="52">
        <v>0</v>
      </c>
      <c r="J215" s="52">
        <f>K215+L215</f>
        <v>3870000.2</v>
      </c>
      <c r="K215" s="52">
        <v>3225000</v>
      </c>
      <c r="L215" s="52">
        <v>645000.19999999995</v>
      </c>
      <c r="M215" s="52">
        <f>N215+O215</f>
        <v>7740000</v>
      </c>
      <c r="N215" s="52">
        <v>6449999.7000000002</v>
      </c>
      <c r="O215" s="52">
        <v>1290000.2999999998</v>
      </c>
    </row>
    <row r="216" spans="1:15" ht="49.5" customHeight="1">
      <c r="A216" s="45"/>
      <c r="B216" s="1">
        <v>31005</v>
      </c>
      <c r="C216" s="10" t="s">
        <v>145</v>
      </c>
      <c r="D216" s="52">
        <f>+E216+F216</f>
        <v>2355569.1</v>
      </c>
      <c r="E216" s="52">
        <f>+E220</f>
        <v>2046307.6</v>
      </c>
      <c r="F216" s="52">
        <f>+F220</f>
        <v>309261.5</v>
      </c>
      <c r="G216" s="52">
        <f>+H216+I216</f>
        <v>4300684.5</v>
      </c>
      <c r="H216" s="52">
        <f>+H220</f>
        <v>3615769</v>
      </c>
      <c r="I216" s="52">
        <f>+I220</f>
        <v>684915.5</v>
      </c>
      <c r="J216" s="52">
        <f>+K216+L216</f>
        <v>6479222.6000000006</v>
      </c>
      <c r="K216" s="52">
        <f>+K220</f>
        <v>5185230.4000000004</v>
      </c>
      <c r="L216" s="52">
        <f>+L220</f>
        <v>1293992.2</v>
      </c>
      <c r="M216" s="52">
        <f>+N216+O216</f>
        <v>7448702.3000000007</v>
      </c>
      <c r="N216" s="52">
        <f>+N220</f>
        <v>5831537.9000000004</v>
      </c>
      <c r="O216" s="52">
        <f>+O220</f>
        <v>1617164.4</v>
      </c>
    </row>
    <row r="217" spans="1:15" ht="28.5" customHeight="1">
      <c r="A217" s="45"/>
      <c r="B217" s="21"/>
      <c r="C217" s="12" t="s">
        <v>6</v>
      </c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</row>
    <row r="218" spans="1:15" ht="28.5" customHeight="1">
      <c r="A218" s="45"/>
      <c r="B218" s="21"/>
      <c r="C218" s="13" t="s">
        <v>132</v>
      </c>
      <c r="D218" s="52">
        <f>E218+F218</f>
        <v>2355569.1</v>
      </c>
      <c r="E218" s="52">
        <f>E216</f>
        <v>2046307.6</v>
      </c>
      <c r="F218" s="52">
        <f>F216</f>
        <v>309261.5</v>
      </c>
      <c r="G218" s="52">
        <f>H218+I218</f>
        <v>4300684.5</v>
      </c>
      <c r="H218" s="52">
        <f>H216</f>
        <v>3615769</v>
      </c>
      <c r="I218" s="52">
        <f>I216</f>
        <v>684915.5</v>
      </c>
      <c r="J218" s="52">
        <f>K218+L218</f>
        <v>6479222.6000000006</v>
      </c>
      <c r="K218" s="52">
        <f>K216</f>
        <v>5185230.4000000004</v>
      </c>
      <c r="L218" s="52">
        <f>L216</f>
        <v>1293992.2</v>
      </c>
      <c r="M218" s="52">
        <f>N218+O218</f>
        <v>7448702.3000000007</v>
      </c>
      <c r="N218" s="52">
        <f>N216</f>
        <v>5831537.9000000004</v>
      </c>
      <c r="O218" s="52">
        <f>O216</f>
        <v>1617164.4</v>
      </c>
    </row>
    <row r="219" spans="1:15" ht="28.5" customHeight="1">
      <c r="A219" s="45"/>
      <c r="B219" s="21"/>
      <c r="C219" s="12" t="s">
        <v>7</v>
      </c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</row>
    <row r="220" spans="1:15" ht="28.5" customHeight="1">
      <c r="A220" s="45"/>
      <c r="B220" s="21"/>
      <c r="C220" s="12" t="s">
        <v>22</v>
      </c>
      <c r="D220" s="52">
        <f t="shared" ref="D220:D222" si="61">E220+F220</f>
        <v>2355569.1</v>
      </c>
      <c r="E220" s="52">
        <f>+E221+E222</f>
        <v>2046307.6</v>
      </c>
      <c r="F220" s="52">
        <f>+F221+F222</f>
        <v>309261.5</v>
      </c>
      <c r="G220" s="52">
        <f t="shared" ref="G220:G222" si="62">H220+I220</f>
        <v>4300684.5</v>
      </c>
      <c r="H220" s="52">
        <f>+H221+H222</f>
        <v>3615769</v>
      </c>
      <c r="I220" s="52">
        <f>+I221+I222</f>
        <v>684915.5</v>
      </c>
      <c r="J220" s="52">
        <f t="shared" ref="J220:J222" si="63">K220+L220</f>
        <v>6479222.6000000006</v>
      </c>
      <c r="K220" s="52">
        <f>+K221+K222</f>
        <v>5185230.4000000004</v>
      </c>
      <c r="L220" s="52">
        <f>+L221+L222</f>
        <v>1293992.2</v>
      </c>
      <c r="M220" s="52">
        <f t="shared" ref="M220:M222" si="64">N220+O220</f>
        <v>7448702.3000000007</v>
      </c>
      <c r="N220" s="52">
        <f>+N221+N222</f>
        <v>5831537.9000000004</v>
      </c>
      <c r="O220" s="52">
        <f>+O221+O222</f>
        <v>1617164.4</v>
      </c>
    </row>
    <row r="221" spans="1:15" ht="28.5" customHeight="1">
      <c r="A221" s="45"/>
      <c r="B221" s="21"/>
      <c r="C221" s="15" t="s">
        <v>33</v>
      </c>
      <c r="D221" s="52">
        <f t="shared" si="61"/>
        <v>2355569.1</v>
      </c>
      <c r="E221" s="52">
        <v>2046307.6</v>
      </c>
      <c r="F221" s="52">
        <v>309261.5</v>
      </c>
      <c r="G221" s="52">
        <f t="shared" si="62"/>
        <v>3500469.9</v>
      </c>
      <c r="H221" s="52">
        <v>2948923.5</v>
      </c>
      <c r="I221" s="52">
        <v>551546.4</v>
      </c>
      <c r="J221" s="52">
        <f t="shared" si="63"/>
        <v>4878793.4000000004</v>
      </c>
      <c r="K221" s="52">
        <v>3851539.4</v>
      </c>
      <c r="L221" s="52">
        <v>1027254</v>
      </c>
      <c r="M221" s="52">
        <f t="shared" si="64"/>
        <v>5848273.1000000006</v>
      </c>
      <c r="N221" s="52">
        <v>4497846.9000000004</v>
      </c>
      <c r="O221" s="52">
        <v>1350426.2</v>
      </c>
    </row>
    <row r="222" spans="1:15" ht="28.5" customHeight="1">
      <c r="A222" s="45"/>
      <c r="B222" s="21"/>
      <c r="C222" s="15" t="s">
        <v>108</v>
      </c>
      <c r="D222" s="52">
        <f t="shared" si="61"/>
        <v>0</v>
      </c>
      <c r="E222" s="52">
        <v>0</v>
      </c>
      <c r="F222" s="52">
        <v>0</v>
      </c>
      <c r="G222" s="52">
        <f t="shared" si="62"/>
        <v>800214.6</v>
      </c>
      <c r="H222" s="52">
        <v>666845.5</v>
      </c>
      <c r="I222" s="52">
        <v>133369.1</v>
      </c>
      <c r="J222" s="52">
        <f t="shared" si="63"/>
        <v>1600429.2</v>
      </c>
      <c r="K222" s="52">
        <v>1333691</v>
      </c>
      <c r="L222" s="52">
        <v>266738.2</v>
      </c>
      <c r="M222" s="52">
        <f t="shared" si="64"/>
        <v>1600429.2</v>
      </c>
      <c r="N222" s="52">
        <v>1333691</v>
      </c>
      <c r="O222" s="52">
        <v>266738.2</v>
      </c>
    </row>
    <row r="223" spans="1:15" ht="75" customHeight="1">
      <c r="A223" s="45"/>
      <c r="B223" s="5" t="s">
        <v>127</v>
      </c>
      <c r="C223" s="11" t="s">
        <v>158</v>
      </c>
      <c r="D223" s="52">
        <f>E223+F223</f>
        <v>0</v>
      </c>
      <c r="E223" s="52">
        <f>E227</f>
        <v>0</v>
      </c>
      <c r="F223" s="52">
        <f>F227</f>
        <v>0</v>
      </c>
      <c r="G223" s="52">
        <f>H223+I223</f>
        <v>0</v>
      </c>
      <c r="H223" s="52">
        <f>H227</f>
        <v>0</v>
      </c>
      <c r="I223" s="52">
        <f>I227</f>
        <v>0</v>
      </c>
      <c r="J223" s="52">
        <f>K223+L223</f>
        <v>0</v>
      </c>
      <c r="K223" s="52">
        <f>K227</f>
        <v>0</v>
      </c>
      <c r="L223" s="52">
        <f>L227</f>
        <v>0</v>
      </c>
      <c r="M223" s="52">
        <f>N223+O223</f>
        <v>2043800</v>
      </c>
      <c r="N223" s="52">
        <f>N227</f>
        <v>1771248.1</v>
      </c>
      <c r="O223" s="52">
        <f>O227</f>
        <v>272551.90000000002</v>
      </c>
    </row>
    <row r="224" spans="1:15" ht="28.5" customHeight="1">
      <c r="A224" s="45"/>
      <c r="B224" s="21"/>
      <c r="C224" s="12" t="s">
        <v>6</v>
      </c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</row>
    <row r="225" spans="1:19" ht="28.5" customHeight="1">
      <c r="A225" s="45"/>
      <c r="B225" s="21"/>
      <c r="C225" s="13" t="s">
        <v>132</v>
      </c>
      <c r="D225" s="52">
        <f>E225+F225</f>
        <v>0</v>
      </c>
      <c r="E225" s="52">
        <f>E223</f>
        <v>0</v>
      </c>
      <c r="F225" s="52">
        <f>F223</f>
        <v>0</v>
      </c>
      <c r="G225" s="52">
        <f>H225+I225</f>
        <v>0</v>
      </c>
      <c r="H225" s="52">
        <f>H223</f>
        <v>0</v>
      </c>
      <c r="I225" s="52">
        <f>I223</f>
        <v>0</v>
      </c>
      <c r="J225" s="52">
        <f>K225+L225</f>
        <v>0</v>
      </c>
      <c r="K225" s="52">
        <f>K223</f>
        <v>0</v>
      </c>
      <c r="L225" s="52">
        <f>L223</f>
        <v>0</v>
      </c>
      <c r="M225" s="52">
        <f>N225+O225</f>
        <v>2043800</v>
      </c>
      <c r="N225" s="52">
        <f>N223</f>
        <v>1771248.1</v>
      </c>
      <c r="O225" s="52">
        <f>O223</f>
        <v>272551.90000000002</v>
      </c>
    </row>
    <row r="226" spans="1:19" ht="28.5" customHeight="1">
      <c r="A226" s="45"/>
      <c r="B226" s="21"/>
      <c r="C226" s="12" t="s">
        <v>7</v>
      </c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</row>
    <row r="227" spans="1:19" ht="28.5" customHeight="1">
      <c r="A227" s="45"/>
      <c r="B227" s="21"/>
      <c r="C227" s="12" t="s">
        <v>22</v>
      </c>
      <c r="D227" s="52">
        <f>E227+F227</f>
        <v>0</v>
      </c>
      <c r="E227" s="52">
        <f t="shared" ref="E227:O227" si="65">E228</f>
        <v>0</v>
      </c>
      <c r="F227" s="52">
        <f t="shared" si="65"/>
        <v>0</v>
      </c>
      <c r="G227" s="52">
        <f>H227+I227</f>
        <v>0</v>
      </c>
      <c r="H227" s="52">
        <f t="shared" si="65"/>
        <v>0</v>
      </c>
      <c r="I227" s="52">
        <f t="shared" si="65"/>
        <v>0</v>
      </c>
      <c r="J227" s="52">
        <f>K227+L227</f>
        <v>0</v>
      </c>
      <c r="K227" s="52">
        <f t="shared" si="65"/>
        <v>0</v>
      </c>
      <c r="L227" s="52">
        <f t="shared" si="65"/>
        <v>0</v>
      </c>
      <c r="M227" s="52">
        <f>N227+O227</f>
        <v>2043800</v>
      </c>
      <c r="N227" s="52">
        <f t="shared" si="65"/>
        <v>1771248.1</v>
      </c>
      <c r="O227" s="52">
        <f t="shared" si="65"/>
        <v>272551.90000000002</v>
      </c>
    </row>
    <row r="228" spans="1:19" ht="28.5" customHeight="1">
      <c r="A228" s="45"/>
      <c r="B228" s="21"/>
      <c r="C228" s="15" t="s">
        <v>33</v>
      </c>
      <c r="D228" s="52">
        <f>E228+F228</f>
        <v>0</v>
      </c>
      <c r="E228" s="52">
        <v>0</v>
      </c>
      <c r="F228" s="52">
        <v>0</v>
      </c>
      <c r="G228" s="52">
        <f>H228+I228</f>
        <v>0</v>
      </c>
      <c r="H228" s="52">
        <v>0</v>
      </c>
      <c r="I228" s="52">
        <v>0</v>
      </c>
      <c r="J228" s="52">
        <f>K228+L228</f>
        <v>0</v>
      </c>
      <c r="K228" s="52">
        <v>0</v>
      </c>
      <c r="L228" s="52">
        <v>0</v>
      </c>
      <c r="M228" s="52">
        <f>N228+O228</f>
        <v>2043800</v>
      </c>
      <c r="N228" s="52">
        <v>1771248.1</v>
      </c>
      <c r="O228" s="52">
        <v>272551.90000000002</v>
      </c>
    </row>
    <row r="229" spans="1:19" ht="63" customHeight="1">
      <c r="A229" s="45"/>
      <c r="B229" s="5">
        <v>12002</v>
      </c>
      <c r="C229" s="11" t="s">
        <v>118</v>
      </c>
      <c r="D229" s="52">
        <f>E229+F229</f>
        <v>0</v>
      </c>
      <c r="E229" s="52">
        <f>E233</f>
        <v>0</v>
      </c>
      <c r="F229" s="52">
        <f>F233</f>
        <v>0</v>
      </c>
      <c r="G229" s="52">
        <f>H229+I229</f>
        <v>0</v>
      </c>
      <c r="H229" s="52">
        <f>H233</f>
        <v>0</v>
      </c>
      <c r="I229" s="52">
        <f>I233</f>
        <v>0</v>
      </c>
      <c r="J229" s="52">
        <f>K229+L229</f>
        <v>0</v>
      </c>
      <c r="K229" s="52">
        <f>K233</f>
        <v>0</v>
      </c>
      <c r="L229" s="52">
        <f>L233</f>
        <v>0</v>
      </c>
      <c r="M229" s="52">
        <f>N229+O229</f>
        <v>1018200.7</v>
      </c>
      <c r="N229" s="52">
        <f>N233</f>
        <v>0</v>
      </c>
      <c r="O229" s="52">
        <f>O233</f>
        <v>1018200.7</v>
      </c>
    </row>
    <row r="230" spans="1:19" ht="28.5" customHeight="1">
      <c r="A230" s="45"/>
      <c r="B230" s="21"/>
      <c r="C230" s="12" t="s">
        <v>6</v>
      </c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</row>
    <row r="231" spans="1:19" ht="28.5" customHeight="1">
      <c r="A231" s="45"/>
      <c r="B231" s="21"/>
      <c r="C231" s="13" t="s">
        <v>132</v>
      </c>
      <c r="D231" s="52">
        <f>E231+F231</f>
        <v>0</v>
      </c>
      <c r="E231" s="52">
        <f>E229</f>
        <v>0</v>
      </c>
      <c r="F231" s="52">
        <f>F229</f>
        <v>0</v>
      </c>
      <c r="G231" s="52">
        <f>H231+I231</f>
        <v>0</v>
      </c>
      <c r="H231" s="52">
        <f>H229</f>
        <v>0</v>
      </c>
      <c r="I231" s="52">
        <f>I229</f>
        <v>0</v>
      </c>
      <c r="J231" s="52">
        <f>K231+L231</f>
        <v>0</v>
      </c>
      <c r="K231" s="52">
        <f>K229</f>
        <v>0</v>
      </c>
      <c r="L231" s="52">
        <f>L229</f>
        <v>0</v>
      </c>
      <c r="M231" s="52">
        <f>N231+O231</f>
        <v>1018200.7</v>
      </c>
      <c r="N231" s="52">
        <f>N229</f>
        <v>0</v>
      </c>
      <c r="O231" s="52">
        <f>O229</f>
        <v>1018200.7</v>
      </c>
    </row>
    <row r="232" spans="1:19" ht="28.5" customHeight="1">
      <c r="A232" s="45"/>
      <c r="B232" s="21"/>
      <c r="C232" s="12" t="s">
        <v>7</v>
      </c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</row>
    <row r="233" spans="1:19" ht="28.5" customHeight="1">
      <c r="A233" s="45"/>
      <c r="B233" s="21"/>
      <c r="C233" s="12" t="s">
        <v>22</v>
      </c>
      <c r="D233" s="52">
        <f>+E233+F233</f>
        <v>0</v>
      </c>
      <c r="E233" s="52">
        <f>+E234</f>
        <v>0</v>
      </c>
      <c r="F233" s="52">
        <f>+F234</f>
        <v>0</v>
      </c>
      <c r="G233" s="52">
        <f>+H233+I233</f>
        <v>0</v>
      </c>
      <c r="H233" s="52">
        <f>+H234</f>
        <v>0</v>
      </c>
      <c r="I233" s="52">
        <f>+I234</f>
        <v>0</v>
      </c>
      <c r="J233" s="52">
        <f>+K233+L233</f>
        <v>0</v>
      </c>
      <c r="K233" s="52">
        <f>+K234</f>
        <v>0</v>
      </c>
      <c r="L233" s="52">
        <f>+L234</f>
        <v>0</v>
      </c>
      <c r="M233" s="52">
        <f>+N233+O233</f>
        <v>1018200.7</v>
      </c>
      <c r="N233" s="52">
        <f>+N234</f>
        <v>0</v>
      </c>
      <c r="O233" s="52">
        <f>+O234</f>
        <v>1018200.7</v>
      </c>
    </row>
    <row r="234" spans="1:19" ht="28.5" customHeight="1">
      <c r="A234" s="45"/>
      <c r="B234" s="21"/>
      <c r="C234" s="15" t="s">
        <v>33</v>
      </c>
      <c r="D234" s="52">
        <f>+E234+F234</f>
        <v>0</v>
      </c>
      <c r="E234" s="52">
        <v>0</v>
      </c>
      <c r="F234" s="52">
        <v>0</v>
      </c>
      <c r="G234" s="52">
        <f>+H234+I234</f>
        <v>0</v>
      </c>
      <c r="H234" s="52">
        <v>0</v>
      </c>
      <c r="I234" s="52">
        <v>0</v>
      </c>
      <c r="J234" s="52">
        <f>+K234+L234</f>
        <v>0</v>
      </c>
      <c r="K234" s="52">
        <v>0</v>
      </c>
      <c r="L234" s="52">
        <v>0</v>
      </c>
      <c r="M234" s="52">
        <f>+N234+O234</f>
        <v>1018200.7</v>
      </c>
      <c r="N234" s="52">
        <v>0</v>
      </c>
      <c r="O234" s="52">
        <v>1018200.7</v>
      </c>
    </row>
    <row r="235" spans="1:19" ht="28.5" customHeight="1">
      <c r="A235" s="51">
        <v>1072</v>
      </c>
      <c r="B235" s="21"/>
      <c r="C235" s="10" t="s">
        <v>59</v>
      </c>
      <c r="D235" s="52">
        <f>E235+F235</f>
        <v>4209410.3000000007</v>
      </c>
      <c r="E235" s="52">
        <f>E237+E243+E249+E256+E263</f>
        <v>4088125.3000000003</v>
      </c>
      <c r="F235" s="52">
        <f>F237+F243+F249+F256+F263</f>
        <v>121285</v>
      </c>
      <c r="G235" s="52">
        <f>H235+I235</f>
        <v>6778824.6000000006</v>
      </c>
      <c r="H235" s="52">
        <f>H237+H243+H249+H256+H263</f>
        <v>5973639.8000000007</v>
      </c>
      <c r="I235" s="52">
        <f>I237+I243+I249+I256+I263</f>
        <v>805184.8</v>
      </c>
      <c r="J235" s="52">
        <f>K235+L235</f>
        <v>9015291.2999999989</v>
      </c>
      <c r="K235" s="52">
        <f>K237+K243+K249+K256+K263</f>
        <v>7581695.6999999993</v>
      </c>
      <c r="L235" s="52">
        <f>L237+L243+L249+L256+L263</f>
        <v>1433595.6</v>
      </c>
      <c r="M235" s="52">
        <f>N235+O235</f>
        <v>11138403.800000001</v>
      </c>
      <c r="N235" s="52">
        <f>N237+N243+N249+N256+N263</f>
        <v>9095316.5</v>
      </c>
      <c r="O235" s="52">
        <f>O237+O243+O249+O256+O263</f>
        <v>2043087.2999999998</v>
      </c>
    </row>
    <row r="236" spans="1:19" ht="28.5" customHeight="1">
      <c r="A236" s="45"/>
      <c r="B236" s="21"/>
      <c r="C236" s="12" t="s">
        <v>5</v>
      </c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</row>
    <row r="237" spans="1:19" ht="33" customHeight="1">
      <c r="A237" s="45"/>
      <c r="B237" s="1">
        <v>11005</v>
      </c>
      <c r="C237" s="11" t="s">
        <v>88</v>
      </c>
      <c r="D237" s="52">
        <f>E237+F237</f>
        <v>107203.5</v>
      </c>
      <c r="E237" s="52">
        <f>E241</f>
        <v>59557.5</v>
      </c>
      <c r="F237" s="52">
        <f>F241</f>
        <v>47646</v>
      </c>
      <c r="G237" s="52">
        <f>H237+I237</f>
        <v>174702</v>
      </c>
      <c r="H237" s="52">
        <f>H241</f>
        <v>79410</v>
      </c>
      <c r="I237" s="52">
        <f>I241</f>
        <v>95292</v>
      </c>
      <c r="J237" s="52">
        <f>K237+L237</f>
        <v>242200.5</v>
      </c>
      <c r="K237" s="52">
        <f>K241</f>
        <v>99262.5</v>
      </c>
      <c r="L237" s="52">
        <f>L241</f>
        <v>142938</v>
      </c>
      <c r="M237" s="52">
        <f>N237+O237</f>
        <v>309699</v>
      </c>
      <c r="N237" s="52">
        <f>N241</f>
        <v>119115</v>
      </c>
      <c r="O237" s="52">
        <f>O241</f>
        <v>190584</v>
      </c>
      <c r="P237" s="20"/>
      <c r="Q237" s="20"/>
      <c r="R237" s="20"/>
      <c r="S237" s="20"/>
    </row>
    <row r="238" spans="1:19" ht="28.5" customHeight="1">
      <c r="A238" s="45"/>
      <c r="B238" s="21"/>
      <c r="C238" s="12" t="s">
        <v>6</v>
      </c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</row>
    <row r="239" spans="1:19" ht="28.5" customHeight="1">
      <c r="A239" s="45"/>
      <c r="B239" s="21"/>
      <c r="C239" s="13" t="s">
        <v>132</v>
      </c>
      <c r="D239" s="52">
        <f>E239+F239</f>
        <v>107203.5</v>
      </c>
      <c r="E239" s="52">
        <f>E237</f>
        <v>59557.5</v>
      </c>
      <c r="F239" s="52">
        <f>F237</f>
        <v>47646</v>
      </c>
      <c r="G239" s="52">
        <f>H239+I239</f>
        <v>174702</v>
      </c>
      <c r="H239" s="52">
        <f>H237</f>
        <v>79410</v>
      </c>
      <c r="I239" s="52">
        <f>I237</f>
        <v>95292</v>
      </c>
      <c r="J239" s="52">
        <f>K239+L239</f>
        <v>242200.5</v>
      </c>
      <c r="K239" s="52">
        <f>K237</f>
        <v>99262.5</v>
      </c>
      <c r="L239" s="52">
        <f>L237</f>
        <v>142938</v>
      </c>
      <c r="M239" s="52">
        <f>N239+O239</f>
        <v>309699</v>
      </c>
      <c r="N239" s="52">
        <f>N237</f>
        <v>119115</v>
      </c>
      <c r="O239" s="52">
        <f>O237</f>
        <v>190584</v>
      </c>
    </row>
    <row r="240" spans="1:19" ht="28.5" customHeight="1">
      <c r="A240" s="45"/>
      <c r="B240" s="21"/>
      <c r="C240" s="12" t="s">
        <v>7</v>
      </c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</row>
    <row r="241" spans="1:19" ht="28.5" customHeight="1">
      <c r="A241" s="45"/>
      <c r="B241" s="21"/>
      <c r="C241" s="12" t="s">
        <v>8</v>
      </c>
      <c r="D241" s="52">
        <f>+E241+F241</f>
        <v>107203.5</v>
      </c>
      <c r="E241" s="52">
        <f>SUM(E242:E242)</f>
        <v>59557.5</v>
      </c>
      <c r="F241" s="52">
        <f>SUM(F242:F242)</f>
        <v>47646</v>
      </c>
      <c r="G241" s="52">
        <f>+H241+I241</f>
        <v>174702</v>
      </c>
      <c r="H241" s="52">
        <f>SUM(H242:H242)</f>
        <v>79410</v>
      </c>
      <c r="I241" s="52">
        <f>SUM(I242:I242)</f>
        <v>95292</v>
      </c>
      <c r="J241" s="52">
        <f>+K241+L241</f>
        <v>242200.5</v>
      </c>
      <c r="K241" s="52">
        <f>SUM(K242:K242)</f>
        <v>99262.5</v>
      </c>
      <c r="L241" s="52">
        <f>SUM(L242:L242)</f>
        <v>142938</v>
      </c>
      <c r="M241" s="52">
        <f>+N241+O241</f>
        <v>309699</v>
      </c>
      <c r="N241" s="52">
        <f>SUM(N242:N242)</f>
        <v>119115</v>
      </c>
      <c r="O241" s="52">
        <f>SUM(O242:O242)</f>
        <v>190584</v>
      </c>
    </row>
    <row r="242" spans="1:19" ht="28.5" customHeight="1">
      <c r="A242" s="45"/>
      <c r="B242" s="21"/>
      <c r="C242" s="12" t="s">
        <v>125</v>
      </c>
      <c r="D242" s="52">
        <f t="shared" ref="D242" si="66">+E242+F242</f>
        <v>107203.5</v>
      </c>
      <c r="E242" s="52">
        <v>59557.5</v>
      </c>
      <c r="F242" s="52">
        <v>47646</v>
      </c>
      <c r="G242" s="52">
        <f t="shared" ref="G242" si="67">+H242+I242</f>
        <v>174702</v>
      </c>
      <c r="H242" s="52">
        <v>79410</v>
      </c>
      <c r="I242" s="52">
        <v>95292</v>
      </c>
      <c r="J242" s="52">
        <f t="shared" ref="J242" si="68">+K242+L242</f>
        <v>242200.5</v>
      </c>
      <c r="K242" s="52">
        <v>99262.5</v>
      </c>
      <c r="L242" s="52">
        <v>142938</v>
      </c>
      <c r="M242" s="52">
        <f t="shared" ref="M242" si="69">+N242+O242</f>
        <v>309699</v>
      </c>
      <c r="N242" s="52">
        <v>119115</v>
      </c>
      <c r="O242" s="52">
        <v>190584</v>
      </c>
    </row>
    <row r="243" spans="1:19" ht="65.25" customHeight="1">
      <c r="A243" s="53"/>
      <c r="B243" s="5" t="s">
        <v>126</v>
      </c>
      <c r="C243" s="10" t="s">
        <v>111</v>
      </c>
      <c r="D243" s="52">
        <f>E243+F243</f>
        <v>19000</v>
      </c>
      <c r="E243" s="52">
        <f>E247</f>
        <v>15827</v>
      </c>
      <c r="F243" s="52">
        <f>F247</f>
        <v>3173</v>
      </c>
      <c r="G243" s="52">
        <f>H243+I243</f>
        <v>26000</v>
      </c>
      <c r="H243" s="52">
        <f>H247</f>
        <v>21658</v>
      </c>
      <c r="I243" s="52">
        <f>I247</f>
        <v>4342</v>
      </c>
      <c r="J243" s="52">
        <f>K243+L243</f>
        <v>40115.700000000004</v>
      </c>
      <c r="K243" s="52">
        <f>K247</f>
        <v>33416.400000000001</v>
      </c>
      <c r="L243" s="52">
        <f>L247</f>
        <v>6699.3</v>
      </c>
      <c r="M243" s="52">
        <f>N243+O243</f>
        <v>54231.399999999994</v>
      </c>
      <c r="N243" s="52">
        <f>N247</f>
        <v>45201.7</v>
      </c>
      <c r="O243" s="52">
        <f>O247</f>
        <v>9029.7000000000007</v>
      </c>
      <c r="P243" s="20"/>
      <c r="Q243" s="20"/>
      <c r="R243" s="20"/>
      <c r="S243" s="20"/>
    </row>
    <row r="244" spans="1:19" ht="28.5" customHeight="1">
      <c r="A244" s="45"/>
      <c r="B244" s="21"/>
      <c r="C244" s="12" t="s">
        <v>6</v>
      </c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</row>
    <row r="245" spans="1:19" ht="28.5" customHeight="1">
      <c r="A245" s="45"/>
      <c r="B245" s="21"/>
      <c r="C245" s="13" t="s">
        <v>132</v>
      </c>
      <c r="D245" s="52">
        <f>E245+F245</f>
        <v>19000</v>
      </c>
      <c r="E245" s="52">
        <f>E243</f>
        <v>15827</v>
      </c>
      <c r="F245" s="52">
        <f>F243</f>
        <v>3173</v>
      </c>
      <c r="G245" s="52">
        <f>H245+I245</f>
        <v>26000</v>
      </c>
      <c r="H245" s="52">
        <f>H243</f>
        <v>21658</v>
      </c>
      <c r="I245" s="52">
        <f>I243</f>
        <v>4342</v>
      </c>
      <c r="J245" s="52">
        <f>K245+L245</f>
        <v>40115.700000000004</v>
      </c>
      <c r="K245" s="52">
        <f>K243</f>
        <v>33416.400000000001</v>
      </c>
      <c r="L245" s="52">
        <f>L243</f>
        <v>6699.3</v>
      </c>
      <c r="M245" s="52">
        <f>N245+O245</f>
        <v>54231.399999999994</v>
      </c>
      <c r="N245" s="52">
        <f>N243</f>
        <v>45201.7</v>
      </c>
      <c r="O245" s="52">
        <f>O243</f>
        <v>9029.7000000000007</v>
      </c>
    </row>
    <row r="246" spans="1:19" ht="28.5" customHeight="1">
      <c r="A246" s="45"/>
      <c r="B246" s="21"/>
      <c r="C246" s="12" t="s">
        <v>7</v>
      </c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</row>
    <row r="247" spans="1:19" ht="28.5" customHeight="1">
      <c r="A247" s="45"/>
      <c r="B247" s="21"/>
      <c r="C247" s="12" t="s">
        <v>8</v>
      </c>
      <c r="D247" s="52">
        <f>E247+F247</f>
        <v>19000</v>
      </c>
      <c r="E247" s="52">
        <f t="shared" ref="E247:O247" si="70">E248</f>
        <v>15827</v>
      </c>
      <c r="F247" s="52">
        <f t="shared" si="70"/>
        <v>3173</v>
      </c>
      <c r="G247" s="52">
        <f>H247+I247</f>
        <v>26000</v>
      </c>
      <c r="H247" s="52">
        <f t="shared" si="70"/>
        <v>21658</v>
      </c>
      <c r="I247" s="52">
        <f t="shared" si="70"/>
        <v>4342</v>
      </c>
      <c r="J247" s="52">
        <f>K247+L247</f>
        <v>40115.700000000004</v>
      </c>
      <c r="K247" s="52">
        <f t="shared" si="70"/>
        <v>33416.400000000001</v>
      </c>
      <c r="L247" s="52">
        <f t="shared" si="70"/>
        <v>6699.3</v>
      </c>
      <c r="M247" s="52">
        <f>N247+O247</f>
        <v>54231.399999999994</v>
      </c>
      <c r="N247" s="52">
        <f t="shared" si="70"/>
        <v>45201.7</v>
      </c>
      <c r="O247" s="52">
        <f t="shared" si="70"/>
        <v>9029.7000000000007</v>
      </c>
    </row>
    <row r="248" spans="1:19" ht="28.5" customHeight="1">
      <c r="A248" s="45"/>
      <c r="B248" s="21"/>
      <c r="C248" s="12" t="s">
        <v>125</v>
      </c>
      <c r="D248" s="52">
        <f>E248+F248</f>
        <v>19000</v>
      </c>
      <c r="E248" s="52">
        <v>15827</v>
      </c>
      <c r="F248" s="52">
        <v>3173</v>
      </c>
      <c r="G248" s="52">
        <f>H248+I248</f>
        <v>26000</v>
      </c>
      <c r="H248" s="52">
        <v>21658</v>
      </c>
      <c r="I248" s="52">
        <v>4342</v>
      </c>
      <c r="J248" s="52">
        <f>K248+L248</f>
        <v>40115.700000000004</v>
      </c>
      <c r="K248" s="52">
        <v>33416.400000000001</v>
      </c>
      <c r="L248" s="52">
        <v>6699.3</v>
      </c>
      <c r="M248" s="52">
        <f>N248+O248</f>
        <v>54231.399999999994</v>
      </c>
      <c r="N248" s="52">
        <v>45201.7</v>
      </c>
      <c r="O248" s="52">
        <v>9029.7000000000007</v>
      </c>
    </row>
    <row r="249" spans="1:19" ht="75.75" customHeight="1">
      <c r="A249" s="45"/>
      <c r="B249" s="1">
        <v>31001</v>
      </c>
      <c r="C249" s="10" t="s">
        <v>162</v>
      </c>
      <c r="D249" s="52">
        <f>+E249+F249</f>
        <v>2088484.7</v>
      </c>
      <c r="E249" s="52">
        <f>+E253</f>
        <v>2057463.5</v>
      </c>
      <c r="F249" s="52">
        <f>+F253</f>
        <v>31021.200000000001</v>
      </c>
      <c r="G249" s="52">
        <f>+H249+I249</f>
        <v>2890925.1</v>
      </c>
      <c r="H249" s="52">
        <f>+H253</f>
        <v>2603427.9</v>
      </c>
      <c r="I249" s="52">
        <f>+I253</f>
        <v>287497.2</v>
      </c>
      <c r="J249" s="52">
        <f>+K249+L249</f>
        <v>3693365.5</v>
      </c>
      <c r="K249" s="52">
        <f>+K253</f>
        <v>3149392.3</v>
      </c>
      <c r="L249" s="52">
        <f>+L253</f>
        <v>543973.19999999995</v>
      </c>
      <c r="M249" s="52">
        <f>+N249+O249</f>
        <v>4495805.8999999994</v>
      </c>
      <c r="N249" s="52">
        <f>+N253</f>
        <v>3695356.6999999997</v>
      </c>
      <c r="O249" s="52">
        <f>+O253</f>
        <v>800449.2</v>
      </c>
      <c r="P249" s="20"/>
      <c r="Q249" s="20"/>
      <c r="R249" s="20"/>
      <c r="S249" s="20"/>
    </row>
    <row r="250" spans="1:19" ht="28.5" customHeight="1">
      <c r="A250" s="45"/>
      <c r="B250" s="21"/>
      <c r="C250" s="12" t="s">
        <v>6</v>
      </c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</row>
    <row r="251" spans="1:19" ht="28.5" customHeight="1">
      <c r="A251" s="45"/>
      <c r="B251" s="21"/>
      <c r="C251" s="13" t="s">
        <v>132</v>
      </c>
      <c r="D251" s="52">
        <f>E251+F251</f>
        <v>2088484.7</v>
      </c>
      <c r="E251" s="52">
        <f>E249</f>
        <v>2057463.5</v>
      </c>
      <c r="F251" s="52">
        <f>F249</f>
        <v>31021.200000000001</v>
      </c>
      <c r="G251" s="52">
        <f>H251+I251</f>
        <v>2890925.1</v>
      </c>
      <c r="H251" s="52">
        <f>H249</f>
        <v>2603427.9</v>
      </c>
      <c r="I251" s="52">
        <f>I249</f>
        <v>287497.2</v>
      </c>
      <c r="J251" s="52">
        <f>K251+L251</f>
        <v>3693365.5</v>
      </c>
      <c r="K251" s="52">
        <f>K249</f>
        <v>3149392.3</v>
      </c>
      <c r="L251" s="52">
        <f>L249</f>
        <v>543973.19999999995</v>
      </c>
      <c r="M251" s="52">
        <f>N251+O251</f>
        <v>4495805.8999999994</v>
      </c>
      <c r="N251" s="52">
        <f>N249</f>
        <v>3695356.6999999997</v>
      </c>
      <c r="O251" s="52">
        <f>O249</f>
        <v>800449.2</v>
      </c>
    </row>
    <row r="252" spans="1:19" ht="28.5" customHeight="1">
      <c r="A252" s="45"/>
      <c r="B252" s="21"/>
      <c r="C252" s="12" t="s">
        <v>7</v>
      </c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</row>
    <row r="253" spans="1:19" ht="28.5" customHeight="1">
      <c r="A253" s="45"/>
      <c r="B253" s="21"/>
      <c r="C253" s="12" t="s">
        <v>22</v>
      </c>
      <c r="D253" s="52">
        <f t="shared" ref="D253:D255" si="71">E253+F253</f>
        <v>2088484.7</v>
      </c>
      <c r="E253" s="52">
        <f>+E254+E255</f>
        <v>2057463.5</v>
      </c>
      <c r="F253" s="52">
        <f>+F254+F255</f>
        <v>31021.200000000001</v>
      </c>
      <c r="G253" s="52">
        <f t="shared" ref="G253:G255" si="72">H253+I253</f>
        <v>2890925.1</v>
      </c>
      <c r="H253" s="52">
        <f>+H254+H255</f>
        <v>2603427.9</v>
      </c>
      <c r="I253" s="52">
        <f>+I254+I255</f>
        <v>287497.2</v>
      </c>
      <c r="J253" s="52">
        <f t="shared" ref="J253:J255" si="73">K253+L253</f>
        <v>3693365.5</v>
      </c>
      <c r="K253" s="52">
        <f>+K254+K255</f>
        <v>3149392.3</v>
      </c>
      <c r="L253" s="52">
        <f>+L254+L255</f>
        <v>543973.19999999995</v>
      </c>
      <c r="M253" s="52">
        <f t="shared" ref="M253:M255" si="74">N253+O253</f>
        <v>4495805.8999999994</v>
      </c>
      <c r="N253" s="52">
        <f>+N254+N255</f>
        <v>3695356.6999999997</v>
      </c>
      <c r="O253" s="52">
        <f>+O254+O255</f>
        <v>800449.2</v>
      </c>
    </row>
    <row r="254" spans="1:19" ht="28.5" customHeight="1">
      <c r="A254" s="45"/>
      <c r="B254" s="21"/>
      <c r="C254" s="15" t="s">
        <v>33</v>
      </c>
      <c r="D254" s="52">
        <f t="shared" si="71"/>
        <v>1902357.7</v>
      </c>
      <c r="E254" s="52">
        <v>1902357.7</v>
      </c>
      <c r="F254" s="52">
        <v>0</v>
      </c>
      <c r="G254" s="52">
        <f t="shared" si="72"/>
        <v>2704798.1</v>
      </c>
      <c r="H254" s="52">
        <v>2448322.1</v>
      </c>
      <c r="I254" s="52">
        <v>256476</v>
      </c>
      <c r="J254" s="52">
        <f t="shared" si="73"/>
        <v>3507238.5</v>
      </c>
      <c r="K254" s="52">
        <v>2994286.5</v>
      </c>
      <c r="L254" s="52">
        <v>512952</v>
      </c>
      <c r="M254" s="52">
        <f t="shared" si="74"/>
        <v>4309678.9000000004</v>
      </c>
      <c r="N254" s="52">
        <v>3540250.9</v>
      </c>
      <c r="O254" s="52">
        <v>769428</v>
      </c>
    </row>
    <row r="255" spans="1:19" ht="28.5" customHeight="1">
      <c r="A255" s="45"/>
      <c r="B255" s="21"/>
      <c r="C255" s="15" t="s">
        <v>35</v>
      </c>
      <c r="D255" s="52">
        <f t="shared" si="71"/>
        <v>186127</v>
      </c>
      <c r="E255" s="52">
        <v>155105.79999999999</v>
      </c>
      <c r="F255" s="52">
        <v>31021.200000000001</v>
      </c>
      <c r="G255" s="52">
        <f t="shared" si="72"/>
        <v>186127</v>
      </c>
      <c r="H255" s="52">
        <v>155105.79999999999</v>
      </c>
      <c r="I255" s="52">
        <v>31021.200000000001</v>
      </c>
      <c r="J255" s="52">
        <f t="shared" si="73"/>
        <v>186127</v>
      </c>
      <c r="K255" s="52">
        <v>155105.79999999999</v>
      </c>
      <c r="L255" s="52">
        <v>31021.200000000001</v>
      </c>
      <c r="M255" s="52">
        <f t="shared" si="74"/>
        <v>186127</v>
      </c>
      <c r="N255" s="52">
        <v>155105.79999999999</v>
      </c>
      <c r="O255" s="52">
        <v>31021.200000000001</v>
      </c>
    </row>
    <row r="256" spans="1:19" ht="82.5" customHeight="1">
      <c r="A256" s="45"/>
      <c r="B256" s="1">
        <v>31002</v>
      </c>
      <c r="C256" s="10" t="s">
        <v>163</v>
      </c>
      <c r="D256" s="52">
        <f>+E256+F256</f>
        <v>1758053.1</v>
      </c>
      <c r="E256" s="52">
        <f>+E260</f>
        <v>1758053.1</v>
      </c>
      <c r="F256" s="52">
        <f>+F260</f>
        <v>0</v>
      </c>
      <c r="G256" s="52">
        <f>+H256+I256</f>
        <v>2883756.6</v>
      </c>
      <c r="H256" s="52">
        <f>+H260</f>
        <v>2599609.8000000003</v>
      </c>
      <c r="I256" s="52">
        <f>+I260</f>
        <v>284146.8</v>
      </c>
      <c r="J256" s="52">
        <f>+K256+L256</f>
        <v>4009460.1</v>
      </c>
      <c r="K256" s="52">
        <f>+K260</f>
        <v>3441166.5</v>
      </c>
      <c r="L256" s="52">
        <f>+L260</f>
        <v>568293.6</v>
      </c>
      <c r="M256" s="52">
        <f>+N256+O256</f>
        <v>5135163.5</v>
      </c>
      <c r="N256" s="52">
        <f>+N260</f>
        <v>4282723.0999999996</v>
      </c>
      <c r="O256" s="52">
        <f>+O260</f>
        <v>852440.39999999991</v>
      </c>
      <c r="P256" s="20"/>
      <c r="Q256" s="20"/>
      <c r="R256" s="20"/>
      <c r="S256" s="20"/>
    </row>
    <row r="257" spans="1:19" ht="28.5" customHeight="1">
      <c r="A257" s="45"/>
      <c r="B257" s="21"/>
      <c r="C257" s="12" t="s">
        <v>6</v>
      </c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</row>
    <row r="258" spans="1:19" ht="28.5" customHeight="1">
      <c r="A258" s="45"/>
      <c r="B258" s="21"/>
      <c r="C258" s="13" t="s">
        <v>132</v>
      </c>
      <c r="D258" s="52">
        <f>E258+F258</f>
        <v>1758053.1</v>
      </c>
      <c r="E258" s="52">
        <f>E256</f>
        <v>1758053.1</v>
      </c>
      <c r="F258" s="52">
        <f>F256</f>
        <v>0</v>
      </c>
      <c r="G258" s="52">
        <f>H258+I258</f>
        <v>2883756.6</v>
      </c>
      <c r="H258" s="52">
        <f>H256</f>
        <v>2599609.8000000003</v>
      </c>
      <c r="I258" s="52">
        <f>I256</f>
        <v>284146.8</v>
      </c>
      <c r="J258" s="52">
        <f>K258+L258</f>
        <v>4009460.1</v>
      </c>
      <c r="K258" s="52">
        <f>K256</f>
        <v>3441166.5</v>
      </c>
      <c r="L258" s="52">
        <f>L256</f>
        <v>568293.6</v>
      </c>
      <c r="M258" s="52">
        <f>N258+O258</f>
        <v>5135163.5</v>
      </c>
      <c r="N258" s="52">
        <f>N256</f>
        <v>4282723.0999999996</v>
      </c>
      <c r="O258" s="52">
        <f>O256</f>
        <v>852440.39999999991</v>
      </c>
    </row>
    <row r="259" spans="1:19" ht="28.5" customHeight="1">
      <c r="A259" s="45"/>
      <c r="B259" s="21"/>
      <c r="C259" s="12" t="s">
        <v>7</v>
      </c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</row>
    <row r="260" spans="1:19" ht="28.5" customHeight="1">
      <c r="A260" s="45"/>
      <c r="B260" s="21"/>
      <c r="C260" s="12" t="s">
        <v>22</v>
      </c>
      <c r="D260" s="52">
        <f t="shared" ref="D260:D262" si="75">E260+F260</f>
        <v>1758053.1</v>
      </c>
      <c r="E260" s="52">
        <f>+E261+E262</f>
        <v>1758053.1</v>
      </c>
      <c r="F260" s="52">
        <f>+F261+F262</f>
        <v>0</v>
      </c>
      <c r="G260" s="52">
        <f t="shared" ref="G260:G262" si="76">H260+I260</f>
        <v>2883756.6</v>
      </c>
      <c r="H260" s="52">
        <f>+H261+H262</f>
        <v>2599609.8000000003</v>
      </c>
      <c r="I260" s="52">
        <f>+I261+I262</f>
        <v>284146.8</v>
      </c>
      <c r="J260" s="52">
        <f t="shared" ref="J260:J262" si="77">K260+L260</f>
        <v>4009460.1</v>
      </c>
      <c r="K260" s="52">
        <f>+K261+K262</f>
        <v>3441166.5</v>
      </c>
      <c r="L260" s="52">
        <f>+L261+L262</f>
        <v>568293.6</v>
      </c>
      <c r="M260" s="52">
        <f t="shared" ref="M260:M262" si="78">N260+O260</f>
        <v>5135163.5</v>
      </c>
      <c r="N260" s="52">
        <f>+N261+N262</f>
        <v>4282723.0999999996</v>
      </c>
      <c r="O260" s="52">
        <f>+O261+O262</f>
        <v>852440.39999999991</v>
      </c>
    </row>
    <row r="261" spans="1:19" ht="28.5" customHeight="1">
      <c r="A261" s="45"/>
      <c r="B261" s="21"/>
      <c r="C261" s="15" t="s">
        <v>33</v>
      </c>
      <c r="D261" s="52">
        <f t="shared" si="75"/>
        <v>1758053.1</v>
      </c>
      <c r="E261" s="52">
        <v>1758053.1</v>
      </c>
      <c r="F261" s="52">
        <v>0</v>
      </c>
      <c r="G261" s="52">
        <f t="shared" si="76"/>
        <v>2780936.9</v>
      </c>
      <c r="H261" s="52">
        <v>2516790.1</v>
      </c>
      <c r="I261" s="52">
        <v>264146.8</v>
      </c>
      <c r="J261" s="52">
        <f t="shared" si="77"/>
        <v>3803820.7</v>
      </c>
      <c r="K261" s="52">
        <v>3275527.1</v>
      </c>
      <c r="L261" s="52">
        <v>528293.6</v>
      </c>
      <c r="M261" s="52">
        <f t="shared" si="78"/>
        <v>4826704.5</v>
      </c>
      <c r="N261" s="52">
        <v>4034264.1</v>
      </c>
      <c r="O261" s="52">
        <v>792440.39999999991</v>
      </c>
    </row>
    <row r="262" spans="1:19" ht="28.5" customHeight="1">
      <c r="A262" s="45"/>
      <c r="B262" s="21"/>
      <c r="C262" s="15" t="s">
        <v>35</v>
      </c>
      <c r="D262" s="52">
        <f t="shared" si="75"/>
        <v>0</v>
      </c>
      <c r="E262" s="52">
        <v>0</v>
      </c>
      <c r="F262" s="52">
        <v>0</v>
      </c>
      <c r="G262" s="52">
        <f t="shared" si="76"/>
        <v>102819.7</v>
      </c>
      <c r="H262" s="52">
        <v>82819.7</v>
      </c>
      <c r="I262" s="52">
        <v>20000</v>
      </c>
      <c r="J262" s="52">
        <f t="shared" si="77"/>
        <v>205639.4</v>
      </c>
      <c r="K262" s="52">
        <v>165639.4</v>
      </c>
      <c r="L262" s="52">
        <v>40000</v>
      </c>
      <c r="M262" s="52">
        <f t="shared" si="78"/>
        <v>308459</v>
      </c>
      <c r="N262" s="52">
        <v>248459</v>
      </c>
      <c r="O262" s="52">
        <v>60000</v>
      </c>
    </row>
    <row r="263" spans="1:19" ht="75.75" customHeight="1">
      <c r="A263" s="45"/>
      <c r="B263" s="1">
        <v>31003</v>
      </c>
      <c r="C263" s="11" t="s">
        <v>87</v>
      </c>
      <c r="D263" s="52">
        <f>+E263+F263</f>
        <v>236669</v>
      </c>
      <c r="E263" s="52">
        <f>+E267</f>
        <v>197224.19999999998</v>
      </c>
      <c r="F263" s="52">
        <f>+F267</f>
        <v>39444.800000000003</v>
      </c>
      <c r="G263" s="52">
        <f>+H263+I263</f>
        <v>803440.90000000014</v>
      </c>
      <c r="H263" s="52">
        <f>+H267</f>
        <v>669534.10000000009</v>
      </c>
      <c r="I263" s="52">
        <f>+I267</f>
        <v>133906.79999999999</v>
      </c>
      <c r="J263" s="52">
        <f>+K263+L263</f>
        <v>1030149.5000000001</v>
      </c>
      <c r="K263" s="52">
        <f>+K267</f>
        <v>858458.00000000012</v>
      </c>
      <c r="L263" s="52">
        <f>+L267</f>
        <v>171691.5</v>
      </c>
      <c r="M263" s="52">
        <f>+N263+O263</f>
        <v>1143504</v>
      </c>
      <c r="N263" s="52">
        <f>+N267</f>
        <v>952920.00000000012</v>
      </c>
      <c r="O263" s="52">
        <f>+O267</f>
        <v>190584</v>
      </c>
    </row>
    <row r="264" spans="1:19" ht="28.5" customHeight="1">
      <c r="A264" s="45"/>
      <c r="B264" s="21"/>
      <c r="C264" s="12" t="s">
        <v>6</v>
      </c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</row>
    <row r="265" spans="1:19" ht="28.5" customHeight="1">
      <c r="A265" s="45"/>
      <c r="B265" s="21"/>
      <c r="C265" s="13" t="s">
        <v>132</v>
      </c>
      <c r="D265" s="52">
        <f>E265+F265</f>
        <v>236669</v>
      </c>
      <c r="E265" s="52">
        <f>E263</f>
        <v>197224.19999999998</v>
      </c>
      <c r="F265" s="52">
        <f>F263</f>
        <v>39444.800000000003</v>
      </c>
      <c r="G265" s="52">
        <f>H265+I265</f>
        <v>803440.90000000014</v>
      </c>
      <c r="H265" s="52">
        <f>H263</f>
        <v>669534.10000000009</v>
      </c>
      <c r="I265" s="52">
        <f>I263</f>
        <v>133906.79999999999</v>
      </c>
      <c r="J265" s="52">
        <f>K265+L265</f>
        <v>1030149.5000000001</v>
      </c>
      <c r="K265" s="52">
        <f>K263</f>
        <v>858458.00000000012</v>
      </c>
      <c r="L265" s="52">
        <f>L263</f>
        <v>171691.5</v>
      </c>
      <c r="M265" s="52">
        <f>N265+O265</f>
        <v>1143504</v>
      </c>
      <c r="N265" s="52">
        <f>N263</f>
        <v>952920.00000000012</v>
      </c>
      <c r="O265" s="52">
        <f>O263</f>
        <v>190584</v>
      </c>
    </row>
    <row r="266" spans="1:19" ht="28.5" customHeight="1">
      <c r="A266" s="45"/>
      <c r="B266" s="21"/>
      <c r="C266" s="12" t="s">
        <v>7</v>
      </c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</row>
    <row r="267" spans="1:19" ht="28.5" customHeight="1">
      <c r="A267" s="45"/>
      <c r="B267" s="21"/>
      <c r="C267" s="12" t="s">
        <v>22</v>
      </c>
      <c r="D267" s="52">
        <f t="shared" ref="D267:D269" si="79">E267+F267</f>
        <v>236669</v>
      </c>
      <c r="E267" s="52">
        <f>+E268+E269</f>
        <v>197224.19999999998</v>
      </c>
      <c r="F267" s="52">
        <f>+F268+F269</f>
        <v>39444.800000000003</v>
      </c>
      <c r="G267" s="52">
        <f t="shared" ref="G267:G269" si="80">H267+I267</f>
        <v>803440.90000000014</v>
      </c>
      <c r="H267" s="52">
        <f>+H268+H269</f>
        <v>669534.10000000009</v>
      </c>
      <c r="I267" s="52">
        <f>+I268+I269</f>
        <v>133906.79999999999</v>
      </c>
      <c r="J267" s="52">
        <f t="shared" ref="J267:J269" si="81">K267+L267</f>
        <v>1030149.5000000001</v>
      </c>
      <c r="K267" s="52">
        <f>+K268+K269</f>
        <v>858458.00000000012</v>
      </c>
      <c r="L267" s="52">
        <f>+L268+L269</f>
        <v>171691.5</v>
      </c>
      <c r="M267" s="52">
        <f t="shared" ref="M267:M269" si="82">N267+O267</f>
        <v>1143504</v>
      </c>
      <c r="N267" s="52">
        <f>+N268+N269</f>
        <v>952920.00000000012</v>
      </c>
      <c r="O267" s="52">
        <f>+O268+O269</f>
        <v>190584</v>
      </c>
    </row>
    <row r="268" spans="1:19" ht="28.5" customHeight="1">
      <c r="A268" s="45"/>
      <c r="B268" s="21"/>
      <c r="C268" s="15" t="s">
        <v>38</v>
      </c>
      <c r="D268" s="52">
        <f t="shared" si="79"/>
        <v>226708.7</v>
      </c>
      <c r="E268" s="52">
        <v>188923.9</v>
      </c>
      <c r="F268" s="52">
        <v>37784.800000000003</v>
      </c>
      <c r="G268" s="52">
        <f t="shared" si="80"/>
        <v>793480.60000000009</v>
      </c>
      <c r="H268" s="52">
        <v>661233.80000000005</v>
      </c>
      <c r="I268" s="52">
        <v>132246.79999999999</v>
      </c>
      <c r="J268" s="52">
        <f t="shared" si="81"/>
        <v>1020189.2000000001</v>
      </c>
      <c r="K268" s="52">
        <v>850157.70000000007</v>
      </c>
      <c r="L268" s="52">
        <v>170031.5</v>
      </c>
      <c r="M268" s="52">
        <f t="shared" si="82"/>
        <v>1133543.7000000002</v>
      </c>
      <c r="N268" s="52">
        <v>944619.70000000007</v>
      </c>
      <c r="O268" s="52">
        <v>188924</v>
      </c>
    </row>
    <row r="269" spans="1:19" ht="28.5" customHeight="1">
      <c r="A269" s="45"/>
      <c r="B269" s="21"/>
      <c r="C269" s="15" t="s">
        <v>108</v>
      </c>
      <c r="D269" s="52">
        <f t="shared" si="79"/>
        <v>9960.2999999999993</v>
      </c>
      <c r="E269" s="52">
        <v>8300.2999999999993</v>
      </c>
      <c r="F269" s="52">
        <v>1660</v>
      </c>
      <c r="G269" s="52">
        <f t="shared" si="80"/>
        <v>9960.2999999999993</v>
      </c>
      <c r="H269" s="52">
        <v>8300.2999999999993</v>
      </c>
      <c r="I269" s="52">
        <v>1660</v>
      </c>
      <c r="J269" s="52">
        <f t="shared" si="81"/>
        <v>9960.2999999999993</v>
      </c>
      <c r="K269" s="52">
        <v>8300.2999999999993</v>
      </c>
      <c r="L269" s="52">
        <v>1660</v>
      </c>
      <c r="M269" s="52">
        <f t="shared" si="82"/>
        <v>9960.2999999999993</v>
      </c>
      <c r="N269" s="52">
        <v>8300.2999999999993</v>
      </c>
      <c r="O269" s="52">
        <v>1660</v>
      </c>
    </row>
    <row r="270" spans="1:19" ht="28.5" customHeight="1">
      <c r="A270" s="51">
        <v>1049</v>
      </c>
      <c r="B270" s="21"/>
      <c r="C270" s="10" t="s">
        <v>70</v>
      </c>
      <c r="D270" s="25">
        <f>+E270+F270</f>
        <v>9504780.6999999993</v>
      </c>
      <c r="E270" s="25">
        <f>+E272+E278+E300+E320+E328+E341+E366+E378+E391+E397+E403+E409+E415+E421+E429+E435+E385</f>
        <v>7477828.2000000002</v>
      </c>
      <c r="F270" s="25">
        <f>+F272+F278+F300+F320+F328+F341+F366+F378+F391+F397+F403+F409+F415+F421+F429+F435+F385</f>
        <v>2026952.5</v>
      </c>
      <c r="G270" s="25">
        <f>+H270+I270</f>
        <v>24710083.699999999</v>
      </c>
      <c r="H270" s="25">
        <f>+H272+H278+H300+H320+H328+H341+H366+H378+H391+H397+H403+H409+H415+H421+H429+H435+H385</f>
        <v>19248303.199999999</v>
      </c>
      <c r="I270" s="25">
        <f>+I272+I278+I300+I320+I328+I341+I366+I378+I391+I397+I403+I409+I415+I421+I429+I435+I385</f>
        <v>5461780.5</v>
      </c>
      <c r="J270" s="25">
        <f>+K270+L270</f>
        <v>40274663.600000001</v>
      </c>
      <c r="K270" s="25">
        <f>+K272+K278+K300+K320+K328+K341+K366+K378+K391+K397+K403+K409+K415+K421+K429+K435+K385</f>
        <v>31304070.5</v>
      </c>
      <c r="L270" s="25">
        <f>+L272+L278+L300+L320+L328+L341+L366+L378+L391+L397+L403+L409+L415+L421+L429+L435+L385</f>
        <v>8970593.0999999996</v>
      </c>
      <c r="M270" s="25">
        <f>+N270+O270</f>
        <v>48388109.700000003</v>
      </c>
      <c r="N270" s="25">
        <f>+N272+N278+N300+N320+N328+N341+N366+N378+N391+N397+N403+N409+N415+N421+N429+N435+N385</f>
        <v>37376939.899999999</v>
      </c>
      <c r="O270" s="25">
        <f>+O272+O278+O300+O320+O328+O341+O366+O378+O391+O397+O403+O409+O415+O421+O429+O435+O385</f>
        <v>11011169.800000001</v>
      </c>
    </row>
    <row r="271" spans="1:19" ht="28.5" customHeight="1">
      <c r="A271" s="45"/>
      <c r="B271" s="21"/>
      <c r="C271" s="12" t="s">
        <v>5</v>
      </c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</row>
    <row r="272" spans="1:19" ht="59.25" customHeight="1">
      <c r="A272" s="45"/>
      <c r="B272" s="1">
        <v>11005</v>
      </c>
      <c r="C272" s="11" t="s">
        <v>84</v>
      </c>
      <c r="D272" s="52">
        <f>E272+F272</f>
        <v>19735</v>
      </c>
      <c r="E272" s="52">
        <f>E276</f>
        <v>15789.9</v>
      </c>
      <c r="F272" s="52">
        <f>F276</f>
        <v>3945.1</v>
      </c>
      <c r="G272" s="52">
        <f>H272+I272</f>
        <v>49337.399999999994</v>
      </c>
      <c r="H272" s="52">
        <f>H276</f>
        <v>39474.699999999997</v>
      </c>
      <c r="I272" s="52">
        <f>I276</f>
        <v>9862.7000000000007</v>
      </c>
      <c r="J272" s="52">
        <f>K272+L272</f>
        <v>78939.8</v>
      </c>
      <c r="K272" s="52">
        <f>K276</f>
        <v>63159.5</v>
      </c>
      <c r="L272" s="52">
        <f>L276</f>
        <v>15780.300000000001</v>
      </c>
      <c r="M272" s="52">
        <f>N272+O272</f>
        <v>98674.799999999988</v>
      </c>
      <c r="N272" s="52">
        <f>N276</f>
        <v>78949.399999999994</v>
      </c>
      <c r="O272" s="52">
        <f>O276</f>
        <v>19725.400000000001</v>
      </c>
      <c r="P272" s="20"/>
      <c r="Q272" s="20"/>
      <c r="R272" s="20"/>
      <c r="S272" s="20"/>
    </row>
    <row r="273" spans="1:19" ht="28.5" customHeight="1">
      <c r="A273" s="45"/>
      <c r="B273" s="21"/>
      <c r="C273" s="12" t="s">
        <v>6</v>
      </c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</row>
    <row r="274" spans="1:19" ht="28.5" customHeight="1">
      <c r="A274" s="45"/>
      <c r="B274" s="21"/>
      <c r="C274" s="13" t="s">
        <v>131</v>
      </c>
      <c r="D274" s="52">
        <f>E274+F274</f>
        <v>19735</v>
      </c>
      <c r="E274" s="52">
        <f>E272</f>
        <v>15789.9</v>
      </c>
      <c r="F274" s="52">
        <f>F272</f>
        <v>3945.1</v>
      </c>
      <c r="G274" s="52">
        <f>H274+I274</f>
        <v>49337.399999999994</v>
      </c>
      <c r="H274" s="52">
        <f>H272</f>
        <v>39474.699999999997</v>
      </c>
      <c r="I274" s="52">
        <f>I272</f>
        <v>9862.7000000000007</v>
      </c>
      <c r="J274" s="52">
        <f>K274+L274</f>
        <v>78939.8</v>
      </c>
      <c r="K274" s="52">
        <f>K272</f>
        <v>63159.5</v>
      </c>
      <c r="L274" s="52">
        <f>L272</f>
        <v>15780.300000000001</v>
      </c>
      <c r="M274" s="52">
        <f>N274+O274</f>
        <v>98674.799999999988</v>
      </c>
      <c r="N274" s="52">
        <f>N272</f>
        <v>78949.399999999994</v>
      </c>
      <c r="O274" s="52">
        <f>O272</f>
        <v>19725.400000000001</v>
      </c>
    </row>
    <row r="275" spans="1:19" ht="28.5" customHeight="1">
      <c r="A275" s="45"/>
      <c r="B275" s="21"/>
      <c r="C275" s="12" t="s">
        <v>7</v>
      </c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</row>
    <row r="276" spans="1:19" ht="28.5" customHeight="1">
      <c r="A276" s="45"/>
      <c r="B276" s="21"/>
      <c r="C276" s="12" t="s">
        <v>8</v>
      </c>
      <c r="D276" s="52">
        <f>E276+F276</f>
        <v>19735</v>
      </c>
      <c r="E276" s="52">
        <f t="shared" ref="E276:O276" si="83">E277</f>
        <v>15789.9</v>
      </c>
      <c r="F276" s="52">
        <f t="shared" si="83"/>
        <v>3945.1</v>
      </c>
      <c r="G276" s="52">
        <f>H276+I276</f>
        <v>49337.399999999994</v>
      </c>
      <c r="H276" s="52">
        <f t="shared" si="83"/>
        <v>39474.699999999997</v>
      </c>
      <c r="I276" s="52">
        <f t="shared" si="83"/>
        <v>9862.7000000000007</v>
      </c>
      <c r="J276" s="52">
        <f>K276+L276</f>
        <v>78939.8</v>
      </c>
      <c r="K276" s="52">
        <f t="shared" si="83"/>
        <v>63159.5</v>
      </c>
      <c r="L276" s="52">
        <f t="shared" si="83"/>
        <v>15780.300000000001</v>
      </c>
      <c r="M276" s="52">
        <f>N276+O276</f>
        <v>98674.799999999988</v>
      </c>
      <c r="N276" s="52">
        <f t="shared" si="83"/>
        <v>78949.399999999994</v>
      </c>
      <c r="O276" s="52">
        <f t="shared" si="83"/>
        <v>19725.400000000001</v>
      </c>
    </row>
    <row r="277" spans="1:19" ht="28.5" customHeight="1">
      <c r="A277" s="45"/>
      <c r="B277" s="21"/>
      <c r="C277" s="12" t="s">
        <v>125</v>
      </c>
      <c r="D277" s="52">
        <f>E277+F277</f>
        <v>19735</v>
      </c>
      <c r="E277" s="52">
        <v>15789.9</v>
      </c>
      <c r="F277" s="52">
        <v>3945.1</v>
      </c>
      <c r="G277" s="52">
        <f>H277+I277</f>
        <v>49337.399999999994</v>
      </c>
      <c r="H277" s="52">
        <v>39474.699999999997</v>
      </c>
      <c r="I277" s="52">
        <v>9862.7000000000007</v>
      </c>
      <c r="J277" s="52">
        <f>K277+L277</f>
        <v>78939.8</v>
      </c>
      <c r="K277" s="52">
        <v>63159.5</v>
      </c>
      <c r="L277" s="52">
        <v>15780.300000000001</v>
      </c>
      <c r="M277" s="52">
        <f>N277+O277</f>
        <v>98674.799999999988</v>
      </c>
      <c r="N277" s="52">
        <v>78949.399999999994</v>
      </c>
      <c r="O277" s="52">
        <v>19725.400000000001</v>
      </c>
    </row>
    <row r="278" spans="1:19" ht="59.25" customHeight="1">
      <c r="A278" s="45"/>
      <c r="B278" s="1">
        <v>11006</v>
      </c>
      <c r="C278" s="11" t="s">
        <v>83</v>
      </c>
      <c r="D278" s="52">
        <f>E278+F278</f>
        <v>73128.3</v>
      </c>
      <c r="E278" s="52">
        <f>E282</f>
        <v>58502.600000000006</v>
      </c>
      <c r="F278" s="52">
        <f>F282</f>
        <v>14625.7</v>
      </c>
      <c r="G278" s="52">
        <f>H278+I278</f>
        <v>170509.1</v>
      </c>
      <c r="H278" s="52">
        <f>H282</f>
        <v>136407.20000000001</v>
      </c>
      <c r="I278" s="52">
        <f>I282</f>
        <v>34101.9</v>
      </c>
      <c r="J278" s="52">
        <f>K278+L278</f>
        <v>267039.69999999995</v>
      </c>
      <c r="K278" s="52">
        <f>K282</f>
        <v>213631.59999999998</v>
      </c>
      <c r="L278" s="52">
        <f>L282</f>
        <v>53408.099999999991</v>
      </c>
      <c r="M278" s="52">
        <f>N278+O278</f>
        <v>349245.1</v>
      </c>
      <c r="N278" s="52">
        <f>N282</f>
        <v>279396.09999999998</v>
      </c>
      <c r="O278" s="52">
        <f>O282</f>
        <v>69849</v>
      </c>
      <c r="P278" s="20"/>
      <c r="Q278" s="20"/>
      <c r="R278" s="20"/>
      <c r="S278" s="20"/>
    </row>
    <row r="279" spans="1:19" ht="28.5" customHeight="1">
      <c r="A279" s="45"/>
      <c r="B279" s="21"/>
      <c r="C279" s="12" t="s">
        <v>6</v>
      </c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</row>
    <row r="280" spans="1:19" ht="28.5" customHeight="1">
      <c r="A280" s="45"/>
      <c r="B280" s="21"/>
      <c r="C280" s="13" t="s">
        <v>131</v>
      </c>
      <c r="D280" s="52">
        <f>E280+F280</f>
        <v>73128.3</v>
      </c>
      <c r="E280" s="52">
        <f>E278</f>
        <v>58502.600000000006</v>
      </c>
      <c r="F280" s="52">
        <f>F278</f>
        <v>14625.7</v>
      </c>
      <c r="G280" s="52">
        <f>H280+I280</f>
        <v>170509.1</v>
      </c>
      <c r="H280" s="52">
        <f>H278</f>
        <v>136407.20000000001</v>
      </c>
      <c r="I280" s="52">
        <f>I278</f>
        <v>34101.9</v>
      </c>
      <c r="J280" s="52">
        <f>K280+L280</f>
        <v>267039.69999999995</v>
      </c>
      <c r="K280" s="52">
        <f>K278</f>
        <v>213631.59999999998</v>
      </c>
      <c r="L280" s="52">
        <f>L278</f>
        <v>53408.099999999991</v>
      </c>
      <c r="M280" s="52">
        <f>N280+O280</f>
        <v>349245.1</v>
      </c>
      <c r="N280" s="52">
        <f>N278</f>
        <v>279396.09999999998</v>
      </c>
      <c r="O280" s="52">
        <f>O278</f>
        <v>69849</v>
      </c>
    </row>
    <row r="281" spans="1:19" ht="28.5" customHeight="1">
      <c r="A281" s="45"/>
      <c r="B281" s="21"/>
      <c r="C281" s="12" t="s">
        <v>7</v>
      </c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</row>
    <row r="282" spans="1:19" ht="28.5" customHeight="1">
      <c r="A282" s="45"/>
      <c r="B282" s="21"/>
      <c r="C282" s="12" t="s">
        <v>8</v>
      </c>
      <c r="D282" s="52">
        <f>+E282+F282</f>
        <v>73128.3</v>
      </c>
      <c r="E282" s="52">
        <f>SUM(E283:E299)</f>
        <v>58502.600000000006</v>
      </c>
      <c r="F282" s="52">
        <f>SUM(F283:F299)</f>
        <v>14625.7</v>
      </c>
      <c r="G282" s="52">
        <f>+H282+I282</f>
        <v>170509.1</v>
      </c>
      <c r="H282" s="52">
        <f>SUM(H283:H299)</f>
        <v>136407.20000000001</v>
      </c>
      <c r="I282" s="52">
        <f>SUM(I283:I299)</f>
        <v>34101.9</v>
      </c>
      <c r="J282" s="52">
        <f>+K282+L282</f>
        <v>267039.69999999995</v>
      </c>
      <c r="K282" s="52">
        <f>SUM(K283:K299)</f>
        <v>213631.59999999998</v>
      </c>
      <c r="L282" s="52">
        <f>SUM(L283:L299)</f>
        <v>53408.099999999991</v>
      </c>
      <c r="M282" s="52">
        <f>+N282+O282</f>
        <v>349245.1</v>
      </c>
      <c r="N282" s="52">
        <f>SUM(N283:N299)</f>
        <v>279396.09999999998</v>
      </c>
      <c r="O282" s="52">
        <f>SUM(O283:O299)</f>
        <v>69849</v>
      </c>
    </row>
    <row r="283" spans="1:19" ht="28.5" customHeight="1">
      <c r="A283" s="45"/>
      <c r="B283" s="21"/>
      <c r="C283" s="15" t="s">
        <v>9</v>
      </c>
      <c r="D283" s="52">
        <f t="shared" ref="D283:D299" si="84">+E283+F283</f>
        <v>22875</v>
      </c>
      <c r="E283" s="52">
        <v>18300</v>
      </c>
      <c r="F283" s="52">
        <v>4575</v>
      </c>
      <c r="G283" s="52">
        <f t="shared" ref="G283:G299" si="85">+H283+I283</f>
        <v>45750</v>
      </c>
      <c r="H283" s="52">
        <v>36600</v>
      </c>
      <c r="I283" s="52">
        <v>9150</v>
      </c>
      <c r="J283" s="52">
        <f t="shared" ref="J283:J299" si="86">+K283+L283</f>
        <v>69260</v>
      </c>
      <c r="K283" s="52">
        <v>55408</v>
      </c>
      <c r="L283" s="52">
        <v>13852</v>
      </c>
      <c r="M283" s="52">
        <f t="shared" ref="M283:M299" si="87">+N283+O283</f>
        <v>99760.4</v>
      </c>
      <c r="N283" s="52">
        <v>79808.3</v>
      </c>
      <c r="O283" s="52">
        <v>19952.099999999999</v>
      </c>
    </row>
    <row r="284" spans="1:19" ht="28.5" customHeight="1">
      <c r="A284" s="45"/>
      <c r="B284" s="21"/>
      <c r="C284" s="15" t="s">
        <v>26</v>
      </c>
      <c r="D284" s="52">
        <f t="shared" si="84"/>
        <v>25</v>
      </c>
      <c r="E284" s="52">
        <v>20</v>
      </c>
      <c r="F284" s="52">
        <v>5</v>
      </c>
      <c r="G284" s="52">
        <f t="shared" si="85"/>
        <v>50</v>
      </c>
      <c r="H284" s="52">
        <v>40</v>
      </c>
      <c r="I284" s="52">
        <v>10</v>
      </c>
      <c r="J284" s="52">
        <f t="shared" si="86"/>
        <v>75</v>
      </c>
      <c r="K284" s="52">
        <v>60</v>
      </c>
      <c r="L284" s="52">
        <v>15</v>
      </c>
      <c r="M284" s="52">
        <f t="shared" si="87"/>
        <v>100</v>
      </c>
      <c r="N284" s="52">
        <v>80</v>
      </c>
      <c r="O284" s="52">
        <v>20</v>
      </c>
    </row>
    <row r="285" spans="1:19" ht="28.5" customHeight="1">
      <c r="A285" s="45"/>
      <c r="B285" s="21"/>
      <c r="C285" s="15" t="s">
        <v>10</v>
      </c>
      <c r="D285" s="52">
        <f t="shared" si="84"/>
        <v>80</v>
      </c>
      <c r="E285" s="52">
        <v>64</v>
      </c>
      <c r="F285" s="52">
        <v>16</v>
      </c>
      <c r="G285" s="52">
        <f t="shared" si="85"/>
        <v>160</v>
      </c>
      <c r="H285" s="52">
        <v>128</v>
      </c>
      <c r="I285" s="52">
        <v>32</v>
      </c>
      <c r="J285" s="52">
        <f t="shared" si="86"/>
        <v>240</v>
      </c>
      <c r="K285" s="52">
        <v>192</v>
      </c>
      <c r="L285" s="52">
        <v>48</v>
      </c>
      <c r="M285" s="52">
        <f t="shared" si="87"/>
        <v>320</v>
      </c>
      <c r="N285" s="52">
        <v>256</v>
      </c>
      <c r="O285" s="52">
        <v>64</v>
      </c>
    </row>
    <row r="286" spans="1:19" ht="28.5" customHeight="1">
      <c r="A286" s="45"/>
      <c r="B286" s="21"/>
      <c r="C286" s="15" t="s">
        <v>11</v>
      </c>
      <c r="D286" s="52">
        <f t="shared" si="84"/>
        <v>234.8</v>
      </c>
      <c r="E286" s="52">
        <v>187.8</v>
      </c>
      <c r="F286" s="52">
        <v>47</v>
      </c>
      <c r="G286" s="52">
        <f t="shared" si="85"/>
        <v>1914.8</v>
      </c>
      <c r="H286" s="52">
        <v>1531.8</v>
      </c>
      <c r="I286" s="52">
        <v>383</v>
      </c>
      <c r="J286" s="52">
        <f t="shared" si="86"/>
        <v>2149.6</v>
      </c>
      <c r="K286" s="52">
        <v>1719.6</v>
      </c>
      <c r="L286" s="52">
        <v>430</v>
      </c>
      <c r="M286" s="52">
        <f t="shared" si="87"/>
        <v>2384.3999999999996</v>
      </c>
      <c r="N286" s="52">
        <v>1907.3999999999999</v>
      </c>
      <c r="O286" s="52">
        <v>477</v>
      </c>
    </row>
    <row r="287" spans="1:19" ht="28.5" customHeight="1">
      <c r="A287" s="45"/>
      <c r="B287" s="21"/>
      <c r="C287" s="15" t="s">
        <v>12</v>
      </c>
      <c r="D287" s="52">
        <f t="shared" si="84"/>
        <v>159</v>
      </c>
      <c r="E287" s="52">
        <v>127.2</v>
      </c>
      <c r="F287" s="52">
        <v>31.8</v>
      </c>
      <c r="G287" s="52">
        <f t="shared" si="85"/>
        <v>318</v>
      </c>
      <c r="H287" s="52">
        <v>254.4</v>
      </c>
      <c r="I287" s="52">
        <v>63.6</v>
      </c>
      <c r="J287" s="52">
        <f t="shared" si="86"/>
        <v>477</v>
      </c>
      <c r="K287" s="52">
        <v>381.6</v>
      </c>
      <c r="L287" s="52">
        <v>95.4</v>
      </c>
      <c r="M287" s="52">
        <f t="shared" si="87"/>
        <v>638</v>
      </c>
      <c r="N287" s="52">
        <v>510.40000000000003</v>
      </c>
      <c r="O287" s="52">
        <v>127.60000000000001</v>
      </c>
    </row>
    <row r="288" spans="1:19" ht="28.5" customHeight="1">
      <c r="A288" s="45"/>
      <c r="B288" s="21"/>
      <c r="C288" s="15" t="s">
        <v>29</v>
      </c>
      <c r="D288" s="52">
        <f t="shared" si="84"/>
        <v>350</v>
      </c>
      <c r="E288" s="52">
        <v>280</v>
      </c>
      <c r="F288" s="52">
        <v>70</v>
      </c>
      <c r="G288" s="52">
        <f t="shared" si="85"/>
        <v>700</v>
      </c>
      <c r="H288" s="52">
        <v>560</v>
      </c>
      <c r="I288" s="52">
        <v>140</v>
      </c>
      <c r="J288" s="52">
        <f t="shared" si="86"/>
        <v>1050</v>
      </c>
      <c r="K288" s="52">
        <v>840</v>
      </c>
      <c r="L288" s="52">
        <v>210</v>
      </c>
      <c r="M288" s="52">
        <f t="shared" si="87"/>
        <v>2910</v>
      </c>
      <c r="N288" s="52">
        <v>2328</v>
      </c>
      <c r="O288" s="52">
        <v>582</v>
      </c>
    </row>
    <row r="289" spans="1:19" ht="28.5" customHeight="1">
      <c r="A289" s="45"/>
      <c r="B289" s="21"/>
      <c r="C289" s="15" t="s">
        <v>13</v>
      </c>
      <c r="D289" s="52">
        <f t="shared" si="84"/>
        <v>200</v>
      </c>
      <c r="E289" s="52">
        <v>160</v>
      </c>
      <c r="F289" s="52">
        <v>40</v>
      </c>
      <c r="G289" s="52">
        <f t="shared" si="85"/>
        <v>400</v>
      </c>
      <c r="H289" s="52">
        <v>320</v>
      </c>
      <c r="I289" s="52">
        <v>80</v>
      </c>
      <c r="J289" s="52">
        <f t="shared" si="86"/>
        <v>600</v>
      </c>
      <c r="K289" s="52">
        <v>480</v>
      </c>
      <c r="L289" s="52">
        <v>120</v>
      </c>
      <c r="M289" s="52">
        <f t="shared" si="87"/>
        <v>800</v>
      </c>
      <c r="N289" s="52">
        <v>640</v>
      </c>
      <c r="O289" s="52">
        <v>160</v>
      </c>
    </row>
    <row r="290" spans="1:19" ht="28.5" customHeight="1">
      <c r="A290" s="45"/>
      <c r="B290" s="21"/>
      <c r="C290" s="15" t="s">
        <v>15</v>
      </c>
      <c r="D290" s="52">
        <f t="shared" si="84"/>
        <v>228.8</v>
      </c>
      <c r="E290" s="52">
        <v>183</v>
      </c>
      <c r="F290" s="52">
        <v>45.8</v>
      </c>
      <c r="G290" s="52">
        <f t="shared" si="85"/>
        <v>457.6</v>
      </c>
      <c r="H290" s="52">
        <v>366</v>
      </c>
      <c r="I290" s="52">
        <v>91.6</v>
      </c>
      <c r="J290" s="52">
        <f t="shared" si="86"/>
        <v>686.4</v>
      </c>
      <c r="K290" s="52">
        <v>549</v>
      </c>
      <c r="L290" s="52">
        <v>137.39999999999998</v>
      </c>
      <c r="M290" s="52">
        <f t="shared" si="87"/>
        <v>915.09999999999991</v>
      </c>
      <c r="N290" s="52">
        <v>732</v>
      </c>
      <c r="O290" s="52">
        <v>183.09999999999997</v>
      </c>
    </row>
    <row r="291" spans="1:19" ht="28.5" customHeight="1">
      <c r="A291" s="45"/>
      <c r="B291" s="21"/>
      <c r="C291" s="15" t="s">
        <v>16</v>
      </c>
      <c r="D291" s="52">
        <f t="shared" si="84"/>
        <v>1725</v>
      </c>
      <c r="E291" s="52">
        <v>1380</v>
      </c>
      <c r="F291" s="52">
        <v>345</v>
      </c>
      <c r="G291" s="52">
        <f t="shared" si="85"/>
        <v>3500</v>
      </c>
      <c r="H291" s="52">
        <v>2800</v>
      </c>
      <c r="I291" s="52">
        <v>700</v>
      </c>
      <c r="J291" s="52">
        <f t="shared" si="86"/>
        <v>5225</v>
      </c>
      <c r="K291" s="52">
        <v>4180</v>
      </c>
      <c r="L291" s="52">
        <v>1045</v>
      </c>
      <c r="M291" s="52">
        <f t="shared" si="87"/>
        <v>6950</v>
      </c>
      <c r="N291" s="52">
        <v>5560</v>
      </c>
      <c r="O291" s="52">
        <v>1390</v>
      </c>
    </row>
    <row r="292" spans="1:19" ht="28.5" customHeight="1">
      <c r="A292" s="45"/>
      <c r="B292" s="21"/>
      <c r="C292" s="15" t="s">
        <v>17</v>
      </c>
      <c r="D292" s="52">
        <f t="shared" si="84"/>
        <v>100</v>
      </c>
      <c r="E292" s="52">
        <v>80</v>
      </c>
      <c r="F292" s="52">
        <v>20</v>
      </c>
      <c r="G292" s="52">
        <f t="shared" si="85"/>
        <v>200</v>
      </c>
      <c r="H292" s="52">
        <v>160</v>
      </c>
      <c r="I292" s="52">
        <v>40</v>
      </c>
      <c r="J292" s="52">
        <f t="shared" si="86"/>
        <v>300</v>
      </c>
      <c r="K292" s="52">
        <v>240</v>
      </c>
      <c r="L292" s="52">
        <v>60</v>
      </c>
      <c r="M292" s="52">
        <f t="shared" si="87"/>
        <v>350</v>
      </c>
      <c r="N292" s="52">
        <v>280</v>
      </c>
      <c r="O292" s="52">
        <v>70</v>
      </c>
    </row>
    <row r="293" spans="1:19" ht="28.5" customHeight="1">
      <c r="A293" s="45"/>
      <c r="B293" s="21"/>
      <c r="C293" s="15" t="s">
        <v>47</v>
      </c>
      <c r="D293" s="52">
        <f t="shared" si="84"/>
        <v>765</v>
      </c>
      <c r="E293" s="52">
        <v>612</v>
      </c>
      <c r="F293" s="52">
        <v>153</v>
      </c>
      <c r="G293" s="52">
        <f t="shared" si="85"/>
        <v>1530</v>
      </c>
      <c r="H293" s="52">
        <v>1224</v>
      </c>
      <c r="I293" s="52">
        <v>306</v>
      </c>
      <c r="J293" s="52">
        <f t="shared" si="86"/>
        <v>2295</v>
      </c>
      <c r="K293" s="52">
        <v>1836</v>
      </c>
      <c r="L293" s="52">
        <v>459</v>
      </c>
      <c r="M293" s="52">
        <f t="shared" si="87"/>
        <v>3060</v>
      </c>
      <c r="N293" s="52">
        <v>2448</v>
      </c>
      <c r="O293" s="52">
        <v>612</v>
      </c>
    </row>
    <row r="294" spans="1:19" ht="28.5" customHeight="1">
      <c r="A294" s="45"/>
      <c r="B294" s="21"/>
      <c r="C294" s="15" t="s">
        <v>18</v>
      </c>
      <c r="D294" s="52">
        <f t="shared" si="84"/>
        <v>172.79999999999998</v>
      </c>
      <c r="E294" s="52">
        <v>138.19999999999999</v>
      </c>
      <c r="F294" s="52">
        <v>34.6</v>
      </c>
      <c r="G294" s="52">
        <f t="shared" si="85"/>
        <v>345.59999999999997</v>
      </c>
      <c r="H294" s="52">
        <v>276.39999999999998</v>
      </c>
      <c r="I294" s="52">
        <v>69.2</v>
      </c>
      <c r="J294" s="52">
        <f t="shared" si="86"/>
        <v>518.4</v>
      </c>
      <c r="K294" s="52">
        <v>414.59999999999997</v>
      </c>
      <c r="L294" s="52">
        <v>103.80000000000001</v>
      </c>
      <c r="M294" s="52">
        <f t="shared" si="87"/>
        <v>691</v>
      </c>
      <c r="N294" s="52">
        <v>552.79999999999995</v>
      </c>
      <c r="O294" s="52">
        <v>138.20000000000002</v>
      </c>
    </row>
    <row r="295" spans="1:19" ht="28.5" customHeight="1">
      <c r="A295" s="45"/>
      <c r="B295" s="21"/>
      <c r="C295" s="15" t="s">
        <v>19</v>
      </c>
      <c r="D295" s="52">
        <f t="shared" si="84"/>
        <v>453</v>
      </c>
      <c r="E295" s="52">
        <v>362.4</v>
      </c>
      <c r="F295" s="52">
        <v>90.6</v>
      </c>
      <c r="G295" s="52">
        <f t="shared" si="85"/>
        <v>906</v>
      </c>
      <c r="H295" s="52">
        <v>724.8</v>
      </c>
      <c r="I295" s="52">
        <v>181.2</v>
      </c>
      <c r="J295" s="52">
        <f t="shared" si="86"/>
        <v>1358.9999999999998</v>
      </c>
      <c r="K295" s="52">
        <v>1087.1999999999998</v>
      </c>
      <c r="L295" s="52">
        <v>271.79999999999995</v>
      </c>
      <c r="M295" s="52">
        <f t="shared" si="87"/>
        <v>1812</v>
      </c>
      <c r="N295" s="52">
        <v>1449.6</v>
      </c>
      <c r="O295" s="52">
        <v>362.4</v>
      </c>
    </row>
    <row r="296" spans="1:19" ht="28.5" customHeight="1">
      <c r="A296" s="45"/>
      <c r="B296" s="21"/>
      <c r="C296" s="15" t="s">
        <v>20</v>
      </c>
      <c r="D296" s="52">
        <f t="shared" si="84"/>
        <v>445.5</v>
      </c>
      <c r="E296" s="52">
        <v>356.4</v>
      </c>
      <c r="F296" s="52">
        <v>89.1</v>
      </c>
      <c r="G296" s="52">
        <f t="shared" si="85"/>
        <v>891</v>
      </c>
      <c r="H296" s="52">
        <v>712.8</v>
      </c>
      <c r="I296" s="52">
        <v>178.2</v>
      </c>
      <c r="J296" s="52">
        <f t="shared" si="86"/>
        <v>1336.4999999999998</v>
      </c>
      <c r="K296" s="52">
        <v>1069.1999999999998</v>
      </c>
      <c r="L296" s="52">
        <v>267.29999999999995</v>
      </c>
      <c r="M296" s="52">
        <f t="shared" si="87"/>
        <v>1782</v>
      </c>
      <c r="N296" s="52">
        <v>1425.6</v>
      </c>
      <c r="O296" s="52">
        <v>356.4</v>
      </c>
    </row>
    <row r="297" spans="1:19" ht="28.5" customHeight="1">
      <c r="A297" s="45"/>
      <c r="B297" s="21"/>
      <c r="C297" s="15" t="s">
        <v>32</v>
      </c>
      <c r="D297" s="52">
        <f t="shared" si="84"/>
        <v>50</v>
      </c>
      <c r="E297" s="52">
        <v>40</v>
      </c>
      <c r="F297" s="52">
        <v>10</v>
      </c>
      <c r="G297" s="52">
        <f t="shared" si="85"/>
        <v>100</v>
      </c>
      <c r="H297" s="52">
        <v>80</v>
      </c>
      <c r="I297" s="52">
        <v>20</v>
      </c>
      <c r="J297" s="52">
        <f t="shared" si="86"/>
        <v>150</v>
      </c>
      <c r="K297" s="52">
        <v>120</v>
      </c>
      <c r="L297" s="52">
        <v>30</v>
      </c>
      <c r="M297" s="52">
        <f t="shared" si="87"/>
        <v>200</v>
      </c>
      <c r="N297" s="52">
        <v>160</v>
      </c>
      <c r="O297" s="52">
        <v>40</v>
      </c>
    </row>
    <row r="298" spans="1:19" ht="28.5" customHeight="1">
      <c r="A298" s="45"/>
      <c r="B298" s="21"/>
      <c r="C298" s="15" t="s">
        <v>137</v>
      </c>
      <c r="D298" s="52">
        <f t="shared" si="84"/>
        <v>10</v>
      </c>
      <c r="E298" s="52">
        <v>8</v>
      </c>
      <c r="F298" s="52">
        <v>2</v>
      </c>
      <c r="G298" s="52">
        <f t="shared" si="85"/>
        <v>50</v>
      </c>
      <c r="H298" s="52">
        <v>40</v>
      </c>
      <c r="I298" s="52">
        <v>10</v>
      </c>
      <c r="J298" s="52">
        <f t="shared" si="86"/>
        <v>100</v>
      </c>
      <c r="K298" s="52">
        <v>80</v>
      </c>
      <c r="L298" s="52">
        <v>20</v>
      </c>
      <c r="M298" s="52">
        <f t="shared" si="87"/>
        <v>100</v>
      </c>
      <c r="N298" s="52">
        <v>80</v>
      </c>
      <c r="O298" s="52">
        <v>20</v>
      </c>
    </row>
    <row r="299" spans="1:19" ht="28.5" customHeight="1">
      <c r="A299" s="45"/>
      <c r="B299" s="21"/>
      <c r="C299" s="12" t="s">
        <v>125</v>
      </c>
      <c r="D299" s="52">
        <f t="shared" si="84"/>
        <v>45254.399999999994</v>
      </c>
      <c r="E299" s="52">
        <f>36363.6-160</f>
        <v>36203.599999999999</v>
      </c>
      <c r="F299" s="52">
        <f>9090.8-40</f>
        <v>9050.7999999999993</v>
      </c>
      <c r="G299" s="52">
        <f t="shared" si="85"/>
        <v>113236.1</v>
      </c>
      <c r="H299" s="52">
        <v>90589</v>
      </c>
      <c r="I299" s="52">
        <v>22647.1</v>
      </c>
      <c r="J299" s="52">
        <f t="shared" si="86"/>
        <v>181217.8</v>
      </c>
      <c r="K299" s="52">
        <v>144974.39999999999</v>
      </c>
      <c r="L299" s="52">
        <v>36243.399999999994</v>
      </c>
      <c r="M299" s="52">
        <f t="shared" si="87"/>
        <v>226472.2</v>
      </c>
      <c r="N299" s="52">
        <v>181178</v>
      </c>
      <c r="O299" s="52">
        <v>45294.2</v>
      </c>
    </row>
    <row r="300" spans="1:19" ht="54" customHeight="1">
      <c r="A300" s="45"/>
      <c r="B300" s="1">
        <v>11007</v>
      </c>
      <c r="C300" s="10" t="s">
        <v>71</v>
      </c>
      <c r="D300" s="52">
        <f>E300+F300</f>
        <v>258017.2</v>
      </c>
      <c r="E300" s="52">
        <f>E304</f>
        <v>216610.1</v>
      </c>
      <c r="F300" s="52">
        <f>F304</f>
        <v>41407.1</v>
      </c>
      <c r="G300" s="52">
        <f>H300+I300</f>
        <v>605305.79999999993</v>
      </c>
      <c r="H300" s="52">
        <f>H304</f>
        <v>517467.1</v>
      </c>
      <c r="I300" s="52">
        <f>I304</f>
        <v>87838.7</v>
      </c>
      <c r="J300" s="52">
        <f>K300+L300</f>
        <v>760416</v>
      </c>
      <c r="K300" s="52">
        <f>K304</f>
        <v>635212</v>
      </c>
      <c r="L300" s="52">
        <f>L304</f>
        <v>125204</v>
      </c>
      <c r="M300" s="52">
        <f>N300+O300</f>
        <v>912468.40000000014</v>
      </c>
      <c r="N300" s="52">
        <f>N304</f>
        <v>755554.70000000007</v>
      </c>
      <c r="O300" s="52">
        <f>O304</f>
        <v>156913.70000000001</v>
      </c>
      <c r="P300" s="20"/>
      <c r="Q300" s="20"/>
      <c r="R300" s="20"/>
      <c r="S300" s="20"/>
    </row>
    <row r="301" spans="1:19" ht="28.5" customHeight="1">
      <c r="A301" s="45"/>
      <c r="B301" s="21"/>
      <c r="C301" s="12" t="s">
        <v>6</v>
      </c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</row>
    <row r="302" spans="1:19" ht="28.5" customHeight="1">
      <c r="A302" s="45"/>
      <c r="B302" s="21"/>
      <c r="C302" s="13" t="s">
        <v>131</v>
      </c>
      <c r="D302" s="52">
        <f>E302+F302</f>
        <v>258017.2</v>
      </c>
      <c r="E302" s="52">
        <f>E300</f>
        <v>216610.1</v>
      </c>
      <c r="F302" s="52">
        <f>F300</f>
        <v>41407.1</v>
      </c>
      <c r="G302" s="52">
        <f>H302+I302</f>
        <v>605305.79999999993</v>
      </c>
      <c r="H302" s="52">
        <f>H300</f>
        <v>517467.1</v>
      </c>
      <c r="I302" s="52">
        <f>I300</f>
        <v>87838.7</v>
      </c>
      <c r="J302" s="52">
        <f>K302+L302</f>
        <v>760416</v>
      </c>
      <c r="K302" s="52">
        <f>K300</f>
        <v>635212</v>
      </c>
      <c r="L302" s="52">
        <f>L300</f>
        <v>125204</v>
      </c>
      <c r="M302" s="52">
        <f>N302+O302</f>
        <v>912468.40000000014</v>
      </c>
      <c r="N302" s="52">
        <f>N300</f>
        <v>755554.70000000007</v>
      </c>
      <c r="O302" s="52">
        <f>O300</f>
        <v>156913.70000000001</v>
      </c>
    </row>
    <row r="303" spans="1:19" ht="28.5" customHeight="1">
      <c r="A303" s="45"/>
      <c r="B303" s="21"/>
      <c r="C303" s="12" t="s">
        <v>7</v>
      </c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</row>
    <row r="304" spans="1:19" ht="28.5" customHeight="1">
      <c r="A304" s="45"/>
      <c r="B304" s="21"/>
      <c r="C304" s="12" t="s">
        <v>8</v>
      </c>
      <c r="D304" s="52">
        <f>+E304+F304</f>
        <v>258017.2</v>
      </c>
      <c r="E304" s="52">
        <f>SUM(E305:E319)</f>
        <v>216610.1</v>
      </c>
      <c r="F304" s="52">
        <f>SUM(F305:F319)</f>
        <v>41407.1</v>
      </c>
      <c r="G304" s="52">
        <f>+H304+I304</f>
        <v>605305.79999999993</v>
      </c>
      <c r="H304" s="52">
        <f>SUM(H305:H319)</f>
        <v>517467.1</v>
      </c>
      <c r="I304" s="52">
        <f>SUM(I305:I319)</f>
        <v>87838.7</v>
      </c>
      <c r="J304" s="52">
        <f>+K304+L304</f>
        <v>760416</v>
      </c>
      <c r="K304" s="52">
        <f>SUM(K305:K319)</f>
        <v>635212</v>
      </c>
      <c r="L304" s="52">
        <f>SUM(L305:L319)</f>
        <v>125204</v>
      </c>
      <c r="M304" s="52">
        <f>+N304+O304</f>
        <v>912468.40000000014</v>
      </c>
      <c r="N304" s="52">
        <f>SUM(N305:N319)</f>
        <v>755554.70000000007</v>
      </c>
      <c r="O304" s="52">
        <f>SUM(O305:O319)</f>
        <v>156913.70000000001</v>
      </c>
    </row>
    <row r="305" spans="1:19" ht="28.5" customHeight="1">
      <c r="A305" s="45"/>
      <c r="B305" s="21"/>
      <c r="C305" s="15" t="s">
        <v>9</v>
      </c>
      <c r="D305" s="52">
        <f t="shared" ref="D305:D319" si="88">+E305+F305</f>
        <v>9510</v>
      </c>
      <c r="E305" s="52">
        <v>9510</v>
      </c>
      <c r="F305" s="52"/>
      <c r="G305" s="52">
        <f t="shared" ref="G305:G319" si="89">+H305+I305</f>
        <v>19284.2</v>
      </c>
      <c r="H305" s="52">
        <v>19284.2</v>
      </c>
      <c r="I305" s="52">
        <v>0</v>
      </c>
      <c r="J305" s="52">
        <f t="shared" ref="J305:J319" si="90">+K305+L305</f>
        <v>28794.2</v>
      </c>
      <c r="K305" s="52">
        <v>28794.2</v>
      </c>
      <c r="L305" s="52">
        <v>0</v>
      </c>
      <c r="M305" s="52">
        <f t="shared" ref="M305:M319" si="91">+N305+O305</f>
        <v>41474.199999999997</v>
      </c>
      <c r="N305" s="52">
        <v>41474.199999999997</v>
      </c>
      <c r="O305" s="52">
        <v>0</v>
      </c>
    </row>
    <row r="306" spans="1:19" ht="28.5" customHeight="1">
      <c r="A306" s="45"/>
      <c r="B306" s="21"/>
      <c r="C306" s="15" t="s">
        <v>10</v>
      </c>
      <c r="D306" s="52">
        <f t="shared" si="88"/>
        <v>370.2</v>
      </c>
      <c r="E306" s="52">
        <v>308.2</v>
      </c>
      <c r="F306" s="52">
        <v>62</v>
      </c>
      <c r="G306" s="52">
        <f t="shared" si="89"/>
        <v>740.2</v>
      </c>
      <c r="H306" s="52">
        <v>616.20000000000005</v>
      </c>
      <c r="I306" s="52">
        <v>124</v>
      </c>
      <c r="J306" s="52">
        <f t="shared" si="90"/>
        <v>1214</v>
      </c>
      <c r="K306" s="52">
        <v>1024.2</v>
      </c>
      <c r="L306" s="52">
        <v>189.8</v>
      </c>
      <c r="M306" s="52">
        <f t="shared" si="91"/>
        <v>1584</v>
      </c>
      <c r="N306" s="52">
        <v>1332.2</v>
      </c>
      <c r="O306" s="52">
        <v>251.8</v>
      </c>
    </row>
    <row r="307" spans="1:19" ht="28.5" customHeight="1">
      <c r="A307" s="45"/>
      <c r="B307" s="21"/>
      <c r="C307" s="15" t="s">
        <v>11</v>
      </c>
      <c r="D307" s="52">
        <f t="shared" si="88"/>
        <v>0</v>
      </c>
      <c r="E307" s="52">
        <v>0</v>
      </c>
      <c r="F307" s="52">
        <v>0</v>
      </c>
      <c r="G307" s="52">
        <f t="shared" si="89"/>
        <v>0</v>
      </c>
      <c r="H307" s="52">
        <v>0</v>
      </c>
      <c r="I307" s="52">
        <v>0</v>
      </c>
      <c r="J307" s="52">
        <f t="shared" si="90"/>
        <v>0</v>
      </c>
      <c r="K307" s="52">
        <v>0</v>
      </c>
      <c r="L307" s="52">
        <v>0</v>
      </c>
      <c r="M307" s="52">
        <f t="shared" si="91"/>
        <v>960</v>
      </c>
      <c r="N307" s="52">
        <v>960</v>
      </c>
      <c r="O307" s="52">
        <v>0</v>
      </c>
    </row>
    <row r="308" spans="1:19" ht="28.5" customHeight="1">
      <c r="A308" s="45"/>
      <c r="B308" s="21"/>
      <c r="C308" s="15" t="s">
        <v>12</v>
      </c>
      <c r="D308" s="52">
        <f t="shared" si="88"/>
        <v>882</v>
      </c>
      <c r="E308" s="52">
        <v>882</v>
      </c>
      <c r="F308" s="52">
        <v>0</v>
      </c>
      <c r="G308" s="52">
        <f t="shared" si="89"/>
        <v>2646</v>
      </c>
      <c r="H308" s="52">
        <v>2646</v>
      </c>
      <c r="I308" s="52">
        <v>0</v>
      </c>
      <c r="J308" s="52">
        <f t="shared" si="90"/>
        <v>5292</v>
      </c>
      <c r="K308" s="52">
        <v>5292</v>
      </c>
      <c r="L308" s="52">
        <v>0</v>
      </c>
      <c r="M308" s="52">
        <f t="shared" si="91"/>
        <v>5292</v>
      </c>
      <c r="N308" s="52">
        <v>5292</v>
      </c>
      <c r="O308" s="52">
        <v>0</v>
      </c>
    </row>
    <row r="309" spans="1:19" ht="28.5" customHeight="1">
      <c r="A309" s="45"/>
      <c r="B309" s="21"/>
      <c r="C309" s="15" t="s">
        <v>29</v>
      </c>
      <c r="D309" s="52">
        <f t="shared" si="88"/>
        <v>1050.8</v>
      </c>
      <c r="E309" s="52">
        <v>1050.8</v>
      </c>
      <c r="F309" s="52">
        <v>0</v>
      </c>
      <c r="G309" s="52">
        <f t="shared" si="89"/>
        <v>1050.8</v>
      </c>
      <c r="H309" s="52">
        <v>1050.8</v>
      </c>
      <c r="I309" s="52">
        <v>0</v>
      </c>
      <c r="J309" s="52">
        <f t="shared" si="90"/>
        <v>1050.8</v>
      </c>
      <c r="K309" s="52">
        <v>1050.8</v>
      </c>
      <c r="L309" s="52">
        <v>0</v>
      </c>
      <c r="M309" s="52">
        <f t="shared" si="91"/>
        <v>1050.8</v>
      </c>
      <c r="N309" s="52">
        <v>1050.8</v>
      </c>
      <c r="O309" s="52">
        <v>0</v>
      </c>
    </row>
    <row r="310" spans="1:19" ht="28.5" customHeight="1">
      <c r="A310" s="45"/>
      <c r="B310" s="21"/>
      <c r="C310" s="15" t="s">
        <v>30</v>
      </c>
      <c r="D310" s="52">
        <f t="shared" si="88"/>
        <v>1350</v>
      </c>
      <c r="E310" s="52">
        <v>1350</v>
      </c>
      <c r="F310" s="52">
        <v>0</v>
      </c>
      <c r="G310" s="52">
        <f t="shared" si="89"/>
        <v>2700</v>
      </c>
      <c r="H310" s="52">
        <v>2700</v>
      </c>
      <c r="I310" s="52">
        <v>0</v>
      </c>
      <c r="J310" s="52">
        <f t="shared" si="90"/>
        <v>4050</v>
      </c>
      <c r="K310" s="52">
        <v>4050</v>
      </c>
      <c r="L310" s="52">
        <v>0</v>
      </c>
      <c r="M310" s="52">
        <f t="shared" si="91"/>
        <v>5400</v>
      </c>
      <c r="N310" s="52">
        <v>5400</v>
      </c>
      <c r="O310" s="52">
        <v>0</v>
      </c>
    </row>
    <row r="311" spans="1:19" ht="28.5" customHeight="1">
      <c r="A311" s="45"/>
      <c r="B311" s="21"/>
      <c r="C311" s="15" t="s">
        <v>15</v>
      </c>
      <c r="D311" s="52">
        <f t="shared" si="88"/>
        <v>36</v>
      </c>
      <c r="E311" s="52">
        <v>30</v>
      </c>
      <c r="F311" s="52">
        <v>6</v>
      </c>
      <c r="G311" s="52">
        <f t="shared" si="89"/>
        <v>64</v>
      </c>
      <c r="H311" s="52">
        <v>50</v>
      </c>
      <c r="I311" s="52">
        <v>14</v>
      </c>
      <c r="J311" s="52">
        <f t="shared" si="90"/>
        <v>116</v>
      </c>
      <c r="K311" s="52">
        <v>90</v>
      </c>
      <c r="L311" s="52">
        <v>26</v>
      </c>
      <c r="M311" s="52">
        <f t="shared" si="91"/>
        <v>132</v>
      </c>
      <c r="N311" s="52">
        <v>100</v>
      </c>
      <c r="O311" s="52">
        <v>32</v>
      </c>
    </row>
    <row r="312" spans="1:19" ht="28.5" customHeight="1">
      <c r="A312" s="45"/>
      <c r="B312" s="21"/>
      <c r="C312" s="15" t="s">
        <v>16</v>
      </c>
      <c r="D312" s="52">
        <f t="shared" si="88"/>
        <v>2670</v>
      </c>
      <c r="E312" s="52">
        <v>1923.9</v>
      </c>
      <c r="F312" s="52">
        <v>746.1</v>
      </c>
      <c r="G312" s="52">
        <f t="shared" si="89"/>
        <v>5414.1</v>
      </c>
      <c r="H312" s="52">
        <v>3901.2000000000003</v>
      </c>
      <c r="I312" s="52">
        <v>1512.9</v>
      </c>
      <c r="J312" s="52">
        <f t="shared" si="90"/>
        <v>8084.1</v>
      </c>
      <c r="K312" s="52">
        <v>5825.1</v>
      </c>
      <c r="L312" s="52">
        <v>2259</v>
      </c>
      <c r="M312" s="52">
        <f t="shared" si="91"/>
        <v>11644.099999999999</v>
      </c>
      <c r="N312" s="52">
        <v>8390.2999999999993</v>
      </c>
      <c r="O312" s="52">
        <v>3253.8</v>
      </c>
    </row>
    <row r="313" spans="1:19" ht="28.5" customHeight="1">
      <c r="A313" s="45"/>
      <c r="B313" s="21"/>
      <c r="C313" s="15" t="s">
        <v>17</v>
      </c>
      <c r="D313" s="52">
        <f t="shared" si="88"/>
        <v>175</v>
      </c>
      <c r="E313" s="52">
        <v>150</v>
      </c>
      <c r="F313" s="52">
        <v>25</v>
      </c>
      <c r="G313" s="52">
        <f t="shared" si="89"/>
        <v>450</v>
      </c>
      <c r="H313" s="52">
        <v>400</v>
      </c>
      <c r="I313" s="52">
        <v>50</v>
      </c>
      <c r="J313" s="52">
        <f t="shared" si="90"/>
        <v>600</v>
      </c>
      <c r="K313" s="52">
        <v>520</v>
      </c>
      <c r="L313" s="52">
        <v>80</v>
      </c>
      <c r="M313" s="52">
        <f t="shared" si="91"/>
        <v>720</v>
      </c>
      <c r="N313" s="52">
        <v>600</v>
      </c>
      <c r="O313" s="52">
        <v>120</v>
      </c>
    </row>
    <row r="314" spans="1:19" ht="28.5" customHeight="1">
      <c r="A314" s="45"/>
      <c r="B314" s="21"/>
      <c r="C314" s="15" t="s">
        <v>139</v>
      </c>
      <c r="D314" s="52">
        <f t="shared" si="88"/>
        <v>1800</v>
      </c>
      <c r="E314" s="52">
        <v>1290</v>
      </c>
      <c r="F314" s="52">
        <v>510</v>
      </c>
      <c r="G314" s="52">
        <f t="shared" si="89"/>
        <v>3600</v>
      </c>
      <c r="H314" s="52">
        <v>2580</v>
      </c>
      <c r="I314" s="52">
        <v>1020</v>
      </c>
      <c r="J314" s="52">
        <f t="shared" si="90"/>
        <v>5400</v>
      </c>
      <c r="K314" s="52">
        <v>3870</v>
      </c>
      <c r="L314" s="52">
        <v>1530</v>
      </c>
      <c r="M314" s="52">
        <f t="shared" si="91"/>
        <v>7200</v>
      </c>
      <c r="N314" s="52">
        <v>5160</v>
      </c>
      <c r="O314" s="52">
        <v>2040</v>
      </c>
    </row>
    <row r="315" spans="1:19" ht="28.5" customHeight="1">
      <c r="A315" s="45"/>
      <c r="B315" s="21"/>
      <c r="C315" s="15" t="s">
        <v>32</v>
      </c>
      <c r="D315" s="52">
        <f t="shared" si="88"/>
        <v>138.19999999999999</v>
      </c>
      <c r="E315" s="52">
        <v>115.2</v>
      </c>
      <c r="F315" s="52">
        <v>23</v>
      </c>
      <c r="G315" s="52">
        <f t="shared" si="89"/>
        <v>286.5</v>
      </c>
      <c r="H315" s="52">
        <v>238.7</v>
      </c>
      <c r="I315" s="52">
        <v>47.8</v>
      </c>
      <c r="J315" s="52">
        <f t="shared" si="90"/>
        <v>434.9</v>
      </c>
      <c r="K315" s="52">
        <v>362.4</v>
      </c>
      <c r="L315" s="52">
        <v>72.5</v>
      </c>
      <c r="M315" s="52">
        <f t="shared" si="91"/>
        <v>570.70000000000005</v>
      </c>
      <c r="N315" s="52">
        <v>477.5</v>
      </c>
      <c r="O315" s="52">
        <v>93.2</v>
      </c>
    </row>
    <row r="316" spans="1:19" ht="28.5" customHeight="1">
      <c r="A316" s="45"/>
      <c r="B316" s="21"/>
      <c r="C316" s="15" t="s">
        <v>137</v>
      </c>
      <c r="D316" s="52">
        <f t="shared" si="88"/>
        <v>0</v>
      </c>
      <c r="E316" s="52">
        <v>0</v>
      </c>
      <c r="F316" s="52">
        <v>0</v>
      </c>
      <c r="G316" s="52">
        <f t="shared" si="89"/>
        <v>0</v>
      </c>
      <c r="H316" s="52">
        <v>0</v>
      </c>
      <c r="I316" s="52">
        <v>0</v>
      </c>
      <c r="J316" s="52">
        <f t="shared" si="90"/>
        <v>400</v>
      </c>
      <c r="K316" s="52">
        <v>333.3</v>
      </c>
      <c r="L316" s="52">
        <v>66.7</v>
      </c>
      <c r="M316" s="52">
        <f t="shared" si="91"/>
        <v>400</v>
      </c>
      <c r="N316" s="52">
        <v>333.3</v>
      </c>
      <c r="O316" s="52">
        <v>66.7</v>
      </c>
    </row>
    <row r="317" spans="1:19" ht="28.5" customHeight="1">
      <c r="A317" s="45"/>
      <c r="B317" s="21"/>
      <c r="C317" s="15" t="s">
        <v>136</v>
      </c>
      <c r="D317" s="52">
        <f t="shared" si="88"/>
        <v>20</v>
      </c>
      <c r="E317" s="52">
        <v>0</v>
      </c>
      <c r="F317" s="52">
        <v>20</v>
      </c>
      <c r="G317" s="52">
        <f t="shared" si="89"/>
        <v>50</v>
      </c>
      <c r="H317" s="52">
        <v>0</v>
      </c>
      <c r="I317" s="52">
        <v>50</v>
      </c>
      <c r="J317" s="52">
        <f t="shared" si="90"/>
        <v>55</v>
      </c>
      <c r="K317" s="52">
        <v>0</v>
      </c>
      <c r="L317" s="52">
        <v>55</v>
      </c>
      <c r="M317" s="52">
        <f t="shared" si="91"/>
        <v>55</v>
      </c>
      <c r="N317" s="52">
        <v>0</v>
      </c>
      <c r="O317" s="52">
        <v>55</v>
      </c>
    </row>
    <row r="318" spans="1:19" ht="28.5" customHeight="1">
      <c r="A318" s="45"/>
      <c r="B318" s="21"/>
      <c r="C318" s="12" t="s">
        <v>138</v>
      </c>
      <c r="D318" s="52">
        <f t="shared" si="88"/>
        <v>15</v>
      </c>
      <c r="E318" s="52">
        <v>0</v>
      </c>
      <c r="F318" s="52">
        <v>15</v>
      </c>
      <c r="G318" s="52">
        <f t="shared" si="89"/>
        <v>20</v>
      </c>
      <c r="H318" s="52">
        <v>0</v>
      </c>
      <c r="I318" s="52">
        <v>20</v>
      </c>
      <c r="J318" s="52">
        <f t="shared" si="90"/>
        <v>25</v>
      </c>
      <c r="K318" s="52">
        <v>0</v>
      </c>
      <c r="L318" s="52">
        <v>25</v>
      </c>
      <c r="M318" s="52">
        <f t="shared" si="91"/>
        <v>25</v>
      </c>
      <c r="N318" s="52">
        <v>0</v>
      </c>
      <c r="O318" s="52">
        <v>25</v>
      </c>
    </row>
    <row r="319" spans="1:19" ht="28.5" customHeight="1">
      <c r="A319" s="45"/>
      <c r="B319" s="21"/>
      <c r="C319" s="12" t="s">
        <v>125</v>
      </c>
      <c r="D319" s="52">
        <f t="shared" si="88"/>
        <v>240000</v>
      </c>
      <c r="E319" s="52">
        <v>200000</v>
      </c>
      <c r="F319" s="52">
        <v>40000</v>
      </c>
      <c r="G319" s="52">
        <f t="shared" si="89"/>
        <v>569000</v>
      </c>
      <c r="H319" s="52">
        <v>484000</v>
      </c>
      <c r="I319" s="52">
        <v>85000</v>
      </c>
      <c r="J319" s="52">
        <f t="shared" si="90"/>
        <v>704900</v>
      </c>
      <c r="K319" s="52">
        <v>584000</v>
      </c>
      <c r="L319" s="52">
        <v>120900</v>
      </c>
      <c r="M319" s="52">
        <f t="shared" si="91"/>
        <v>835960.60000000009</v>
      </c>
      <c r="N319" s="52">
        <v>684984.4</v>
      </c>
      <c r="O319" s="52">
        <v>150976.20000000001</v>
      </c>
    </row>
    <row r="320" spans="1:19" ht="55.5" customHeight="1">
      <c r="A320" s="45"/>
      <c r="B320" s="1">
        <v>11009</v>
      </c>
      <c r="C320" s="11" t="s">
        <v>82</v>
      </c>
      <c r="D320" s="52">
        <f>E320+F320</f>
        <v>250460</v>
      </c>
      <c r="E320" s="52">
        <f>E324</f>
        <v>100460</v>
      </c>
      <c r="F320" s="52">
        <f>F324</f>
        <v>150000</v>
      </c>
      <c r="G320" s="52">
        <f>H320+I320</f>
        <v>521100</v>
      </c>
      <c r="H320" s="52">
        <f>H324</f>
        <v>250460</v>
      </c>
      <c r="I320" s="52">
        <f>I324</f>
        <v>270640</v>
      </c>
      <c r="J320" s="52">
        <f>K320+L320</f>
        <v>791100</v>
      </c>
      <c r="K320" s="52">
        <f>K324</f>
        <v>350460</v>
      </c>
      <c r="L320" s="52">
        <f>L324</f>
        <v>440640</v>
      </c>
      <c r="M320" s="52">
        <f>N320+O320</f>
        <v>926101.89999999991</v>
      </c>
      <c r="N320" s="52">
        <f>N324</f>
        <v>395461.8</v>
      </c>
      <c r="O320" s="52">
        <f>O324</f>
        <v>530640.1</v>
      </c>
      <c r="P320" s="20"/>
      <c r="Q320" s="20"/>
      <c r="R320" s="20"/>
      <c r="S320" s="20"/>
    </row>
    <row r="321" spans="1:19" ht="28.5" customHeight="1">
      <c r="A321" s="45"/>
      <c r="B321" s="21"/>
      <c r="C321" s="12" t="s">
        <v>6</v>
      </c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</row>
    <row r="322" spans="1:19" ht="28.5" customHeight="1">
      <c r="A322" s="45"/>
      <c r="B322" s="21"/>
      <c r="C322" s="13" t="s">
        <v>131</v>
      </c>
      <c r="D322" s="52">
        <f>E322+F322</f>
        <v>250460</v>
      </c>
      <c r="E322" s="52">
        <f>E320</f>
        <v>100460</v>
      </c>
      <c r="F322" s="52">
        <f>F320</f>
        <v>150000</v>
      </c>
      <c r="G322" s="52">
        <f>H322+I322</f>
        <v>521100</v>
      </c>
      <c r="H322" s="52">
        <f>H320</f>
        <v>250460</v>
      </c>
      <c r="I322" s="52">
        <f>I320</f>
        <v>270640</v>
      </c>
      <c r="J322" s="52">
        <f>K322+L322</f>
        <v>791100</v>
      </c>
      <c r="K322" s="52">
        <f>K320</f>
        <v>350460</v>
      </c>
      <c r="L322" s="52">
        <f>L320</f>
        <v>440640</v>
      </c>
      <c r="M322" s="52">
        <f>N322+O322</f>
        <v>926101.89999999991</v>
      </c>
      <c r="N322" s="52">
        <f>N320</f>
        <v>395461.8</v>
      </c>
      <c r="O322" s="52">
        <f>O320</f>
        <v>530640.1</v>
      </c>
    </row>
    <row r="323" spans="1:19" ht="28.5" customHeight="1">
      <c r="A323" s="45"/>
      <c r="B323" s="21"/>
      <c r="C323" s="12" t="s">
        <v>7</v>
      </c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</row>
    <row r="324" spans="1:19" ht="28.5" customHeight="1">
      <c r="A324" s="45"/>
      <c r="B324" s="21"/>
      <c r="C324" s="12" t="s">
        <v>8</v>
      </c>
      <c r="D324" s="52">
        <f>E324+F324</f>
        <v>250460</v>
      </c>
      <c r="E324" s="52">
        <f>+E325+E326+E327</f>
        <v>100460</v>
      </c>
      <c r="F324" s="52">
        <f>+F325+F326+F327</f>
        <v>150000</v>
      </c>
      <c r="G324" s="52">
        <f>H324+I324</f>
        <v>521100</v>
      </c>
      <c r="H324" s="52">
        <f>+H325+H326+H327</f>
        <v>250460</v>
      </c>
      <c r="I324" s="52">
        <f>+I325+I326+I327</f>
        <v>270640</v>
      </c>
      <c r="J324" s="52">
        <f>K324+L324</f>
        <v>791100</v>
      </c>
      <c r="K324" s="52">
        <f>+K325+K326+K327</f>
        <v>350460</v>
      </c>
      <c r="L324" s="52">
        <f>+L325+L326+L327</f>
        <v>440640</v>
      </c>
      <c r="M324" s="52">
        <f>N324+O324</f>
        <v>926101.89999999991</v>
      </c>
      <c r="N324" s="52">
        <f>+N325+N326+N327</f>
        <v>395461.8</v>
      </c>
      <c r="O324" s="52">
        <f>+O325+O326+O327</f>
        <v>530640.1</v>
      </c>
    </row>
    <row r="325" spans="1:19" ht="28.5" customHeight="1">
      <c r="A325" s="45"/>
      <c r="B325" s="21"/>
      <c r="C325" s="15" t="s">
        <v>136</v>
      </c>
      <c r="D325" s="52">
        <f>E325+F325</f>
        <v>50000</v>
      </c>
      <c r="E325" s="52"/>
      <c r="F325" s="52">
        <v>50000</v>
      </c>
      <c r="G325" s="52">
        <f>H325+I325</f>
        <v>150000</v>
      </c>
      <c r="H325" s="52">
        <v>0</v>
      </c>
      <c r="I325" s="52">
        <v>150000</v>
      </c>
      <c r="J325" s="52">
        <f>K325+L325</f>
        <v>280000</v>
      </c>
      <c r="K325" s="52">
        <v>0</v>
      </c>
      <c r="L325" s="52">
        <v>280000</v>
      </c>
      <c r="M325" s="52">
        <f>N325+O325</f>
        <v>340000</v>
      </c>
      <c r="N325" s="52">
        <v>0</v>
      </c>
      <c r="O325" s="52">
        <v>340000</v>
      </c>
    </row>
    <row r="326" spans="1:19" ht="28.5" customHeight="1">
      <c r="A326" s="45"/>
      <c r="B326" s="21"/>
      <c r="C326" s="12" t="s">
        <v>135</v>
      </c>
      <c r="D326" s="52">
        <f>E326+F326</f>
        <v>100000</v>
      </c>
      <c r="E326" s="52"/>
      <c r="F326" s="52">
        <v>100000</v>
      </c>
      <c r="G326" s="52">
        <f>H326+I326</f>
        <v>120640</v>
      </c>
      <c r="H326" s="52">
        <v>0</v>
      </c>
      <c r="I326" s="52">
        <v>120640</v>
      </c>
      <c r="J326" s="52">
        <f>K326+L326</f>
        <v>160640</v>
      </c>
      <c r="K326" s="52">
        <v>0</v>
      </c>
      <c r="L326" s="52">
        <v>160640</v>
      </c>
      <c r="M326" s="52">
        <f>N326+O326</f>
        <v>190640.1</v>
      </c>
      <c r="N326" s="52">
        <v>0</v>
      </c>
      <c r="O326" s="52">
        <v>190640.1</v>
      </c>
    </row>
    <row r="327" spans="1:19" ht="28.5" customHeight="1">
      <c r="A327" s="45"/>
      <c r="B327" s="21"/>
      <c r="C327" s="12" t="s">
        <v>125</v>
      </c>
      <c r="D327" s="52">
        <f>E327+F327</f>
        <v>100460</v>
      </c>
      <c r="E327" s="52">
        <v>100460</v>
      </c>
      <c r="F327" s="52"/>
      <c r="G327" s="52">
        <f>H327+I327</f>
        <v>250460</v>
      </c>
      <c r="H327" s="52">
        <v>250460</v>
      </c>
      <c r="I327" s="52">
        <v>0</v>
      </c>
      <c r="J327" s="52">
        <f>K327+L327</f>
        <v>350460</v>
      </c>
      <c r="K327" s="52">
        <v>350460</v>
      </c>
      <c r="L327" s="52">
        <v>0</v>
      </c>
      <c r="M327" s="52">
        <f>N327+O327</f>
        <v>395461.8</v>
      </c>
      <c r="N327" s="52">
        <v>395461.8</v>
      </c>
      <c r="O327" s="52">
        <v>0</v>
      </c>
    </row>
    <row r="328" spans="1:19" ht="63.75" customHeight="1">
      <c r="A328" s="45"/>
      <c r="B328" s="1">
        <v>11010</v>
      </c>
      <c r="C328" s="10" t="s">
        <v>72</v>
      </c>
      <c r="D328" s="52">
        <f>E328+F328</f>
        <v>131561.79999999999</v>
      </c>
      <c r="E328" s="52">
        <f>E332</f>
        <v>100000</v>
      </c>
      <c r="F328" s="52">
        <f>F332</f>
        <v>31561.8</v>
      </c>
      <c r="G328" s="52">
        <f>H328+I328</f>
        <v>210858.6</v>
      </c>
      <c r="H328" s="52">
        <f>H332</f>
        <v>159348</v>
      </c>
      <c r="I328" s="52">
        <f>I332</f>
        <v>51510.6</v>
      </c>
      <c r="J328" s="52">
        <f>K328+L328</f>
        <v>221793</v>
      </c>
      <c r="K328" s="52">
        <f>K332</f>
        <v>159348</v>
      </c>
      <c r="L328" s="52">
        <f>L332</f>
        <v>62445</v>
      </c>
      <c r="M328" s="52">
        <f>N328+O328</f>
        <v>236366.2</v>
      </c>
      <c r="N328" s="52">
        <f>N332</f>
        <v>159348</v>
      </c>
      <c r="O328" s="52">
        <f>O332</f>
        <v>77018.200000000012</v>
      </c>
      <c r="P328" s="20"/>
      <c r="Q328" s="20"/>
      <c r="R328" s="20"/>
      <c r="S328" s="20"/>
    </row>
    <row r="329" spans="1:19" ht="28.5" customHeight="1">
      <c r="A329" s="45"/>
      <c r="B329" s="21"/>
      <c r="C329" s="12" t="s">
        <v>6</v>
      </c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</row>
    <row r="330" spans="1:19" ht="28.5" customHeight="1">
      <c r="A330" s="45"/>
      <c r="B330" s="21"/>
      <c r="C330" s="13" t="s">
        <v>131</v>
      </c>
      <c r="D330" s="52">
        <f>E330+F330</f>
        <v>131561.79999999999</v>
      </c>
      <c r="E330" s="52">
        <f>E328</f>
        <v>100000</v>
      </c>
      <c r="F330" s="52">
        <f>F328</f>
        <v>31561.8</v>
      </c>
      <c r="G330" s="52">
        <f>H330+I330</f>
        <v>210858.6</v>
      </c>
      <c r="H330" s="52">
        <f>H328</f>
        <v>159348</v>
      </c>
      <c r="I330" s="52">
        <f>I328</f>
        <v>51510.6</v>
      </c>
      <c r="J330" s="52">
        <f>K330+L330</f>
        <v>221793</v>
      </c>
      <c r="K330" s="52">
        <f>K328</f>
        <v>159348</v>
      </c>
      <c r="L330" s="52">
        <f>L328</f>
        <v>62445</v>
      </c>
      <c r="M330" s="52">
        <f>N330+O330</f>
        <v>236366.2</v>
      </c>
      <c r="N330" s="52">
        <f>N328</f>
        <v>159348</v>
      </c>
      <c r="O330" s="52">
        <f>O328</f>
        <v>77018.200000000012</v>
      </c>
    </row>
    <row r="331" spans="1:19" ht="28.5" customHeight="1">
      <c r="A331" s="45"/>
      <c r="B331" s="21"/>
      <c r="C331" s="12" t="s">
        <v>7</v>
      </c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</row>
    <row r="332" spans="1:19" ht="28.5" customHeight="1">
      <c r="A332" s="45"/>
      <c r="B332" s="21"/>
      <c r="C332" s="12" t="s">
        <v>8</v>
      </c>
      <c r="D332" s="52">
        <f>+E332+F332</f>
        <v>131561.79999999999</v>
      </c>
      <c r="E332" s="52">
        <f>SUM(E333:E340)</f>
        <v>100000</v>
      </c>
      <c r="F332" s="52">
        <f>SUM(F333:F340)</f>
        <v>31561.8</v>
      </c>
      <c r="G332" s="52">
        <f>+H332+I332</f>
        <v>210858.6</v>
      </c>
      <c r="H332" s="52">
        <f>SUM(H333:H340)</f>
        <v>159348</v>
      </c>
      <c r="I332" s="52">
        <f>SUM(I333:I340)</f>
        <v>51510.6</v>
      </c>
      <c r="J332" s="52">
        <f>+K332+L332</f>
        <v>221793</v>
      </c>
      <c r="K332" s="52">
        <f>SUM(K333:K340)</f>
        <v>159348</v>
      </c>
      <c r="L332" s="52">
        <f>SUM(L333:L340)</f>
        <v>62445</v>
      </c>
      <c r="M332" s="52">
        <f>+N332+O332</f>
        <v>236366.2</v>
      </c>
      <c r="N332" s="52">
        <f>SUM(N333:N340)</f>
        <v>159348</v>
      </c>
      <c r="O332" s="52">
        <f>SUM(O333:O340)</f>
        <v>77018.200000000012</v>
      </c>
    </row>
    <row r="333" spans="1:19" ht="28.5" customHeight="1">
      <c r="A333" s="45"/>
      <c r="B333" s="21"/>
      <c r="C333" s="15" t="s">
        <v>9</v>
      </c>
      <c r="D333" s="52">
        <f t="shared" ref="D333:D340" si="92">+E333+F333</f>
        <v>10000</v>
      </c>
      <c r="E333" s="52">
        <v>0</v>
      </c>
      <c r="F333" s="52">
        <v>10000</v>
      </c>
      <c r="G333" s="52">
        <f t="shared" ref="G333:G340" si="93">+H333+I333</f>
        <v>19230</v>
      </c>
      <c r="H333" s="52">
        <v>0</v>
      </c>
      <c r="I333" s="52">
        <v>19230</v>
      </c>
      <c r="J333" s="52">
        <f t="shared" ref="J333:J340" si="94">+K333+L333</f>
        <v>28885</v>
      </c>
      <c r="K333" s="52">
        <v>0</v>
      </c>
      <c r="L333" s="52">
        <v>28885</v>
      </c>
      <c r="M333" s="52">
        <f t="shared" ref="M333:M340" si="95">+N333+O333</f>
        <v>41605</v>
      </c>
      <c r="N333" s="52">
        <v>0</v>
      </c>
      <c r="O333" s="52">
        <v>41605</v>
      </c>
    </row>
    <row r="334" spans="1:19" ht="28.5" customHeight="1">
      <c r="A334" s="45"/>
      <c r="B334" s="21"/>
      <c r="C334" s="15" t="s">
        <v>27</v>
      </c>
      <c r="D334" s="52">
        <f t="shared" si="92"/>
        <v>476.8</v>
      </c>
      <c r="E334" s="52">
        <v>0</v>
      </c>
      <c r="F334" s="52">
        <v>476.8</v>
      </c>
      <c r="G334" s="52">
        <f t="shared" si="93"/>
        <v>953.6</v>
      </c>
      <c r="H334" s="52">
        <v>0</v>
      </c>
      <c r="I334" s="52">
        <v>953.6</v>
      </c>
      <c r="J334" s="52">
        <f t="shared" si="94"/>
        <v>1500</v>
      </c>
      <c r="K334" s="52">
        <v>0</v>
      </c>
      <c r="L334" s="52">
        <v>1500</v>
      </c>
      <c r="M334" s="52">
        <f t="shared" si="95"/>
        <v>1890.4</v>
      </c>
      <c r="N334" s="52">
        <v>0</v>
      </c>
      <c r="O334" s="52">
        <v>1890.4</v>
      </c>
    </row>
    <row r="335" spans="1:19" ht="28.5" customHeight="1">
      <c r="A335" s="45"/>
      <c r="B335" s="21"/>
      <c r="C335" s="15" t="s">
        <v>10</v>
      </c>
      <c r="D335" s="52">
        <f t="shared" si="92"/>
        <v>105</v>
      </c>
      <c r="E335" s="52">
        <v>0</v>
      </c>
      <c r="F335" s="52">
        <v>105</v>
      </c>
      <c r="G335" s="52">
        <f t="shared" si="93"/>
        <v>245</v>
      </c>
      <c r="H335" s="52">
        <v>0</v>
      </c>
      <c r="I335" s="52">
        <v>245</v>
      </c>
      <c r="J335" s="52">
        <f t="shared" si="94"/>
        <v>350</v>
      </c>
      <c r="K335" s="52">
        <v>0</v>
      </c>
      <c r="L335" s="52">
        <v>350</v>
      </c>
      <c r="M335" s="52">
        <f t="shared" si="95"/>
        <v>455</v>
      </c>
      <c r="N335" s="52">
        <v>0</v>
      </c>
      <c r="O335" s="52">
        <v>455</v>
      </c>
    </row>
    <row r="336" spans="1:19" ht="28.5" customHeight="1">
      <c r="A336" s="45"/>
      <c r="B336" s="21"/>
      <c r="C336" s="15" t="s">
        <v>11</v>
      </c>
      <c r="D336" s="52">
        <f t="shared" si="92"/>
        <v>0</v>
      </c>
      <c r="E336" s="52">
        <v>0</v>
      </c>
      <c r="F336" s="52">
        <v>0</v>
      </c>
      <c r="G336" s="52">
        <f t="shared" si="93"/>
        <v>0</v>
      </c>
      <c r="H336" s="52">
        <v>0</v>
      </c>
      <c r="I336" s="52">
        <v>0</v>
      </c>
      <c r="J336" s="52">
        <f t="shared" si="94"/>
        <v>0</v>
      </c>
      <c r="K336" s="52">
        <v>0</v>
      </c>
      <c r="L336" s="52">
        <v>0</v>
      </c>
      <c r="M336" s="52">
        <f t="shared" si="95"/>
        <v>600</v>
      </c>
      <c r="N336" s="52">
        <v>0</v>
      </c>
      <c r="O336" s="52">
        <v>600</v>
      </c>
    </row>
    <row r="337" spans="1:19" ht="28.5" customHeight="1">
      <c r="A337" s="45"/>
      <c r="B337" s="21"/>
      <c r="C337" s="15" t="s">
        <v>12</v>
      </c>
      <c r="D337" s="52">
        <f t="shared" si="92"/>
        <v>350</v>
      </c>
      <c r="E337" s="52">
        <v>0</v>
      </c>
      <c r="F337" s="52">
        <v>350</v>
      </c>
      <c r="G337" s="52">
        <f t="shared" si="93"/>
        <v>468</v>
      </c>
      <c r="H337" s="52">
        <v>0</v>
      </c>
      <c r="I337" s="52">
        <v>468</v>
      </c>
      <c r="J337" s="52">
        <f t="shared" si="94"/>
        <v>702</v>
      </c>
      <c r="K337" s="52">
        <v>0</v>
      </c>
      <c r="L337" s="52">
        <v>702</v>
      </c>
      <c r="M337" s="52">
        <f t="shared" si="95"/>
        <v>936</v>
      </c>
      <c r="N337" s="52">
        <v>0</v>
      </c>
      <c r="O337" s="52">
        <v>936</v>
      </c>
    </row>
    <row r="338" spans="1:19" ht="28.5" customHeight="1">
      <c r="A338" s="45"/>
      <c r="B338" s="21"/>
      <c r="C338" s="15" t="s">
        <v>29</v>
      </c>
      <c r="D338" s="52">
        <f t="shared" si="92"/>
        <v>500</v>
      </c>
      <c r="E338" s="52">
        <v>0</v>
      </c>
      <c r="F338" s="52">
        <v>500</v>
      </c>
      <c r="G338" s="52">
        <f t="shared" si="93"/>
        <v>788</v>
      </c>
      <c r="H338" s="52">
        <v>0</v>
      </c>
      <c r="I338" s="52">
        <v>788</v>
      </c>
      <c r="J338" s="52">
        <f t="shared" si="94"/>
        <v>1182</v>
      </c>
      <c r="K338" s="52">
        <v>0</v>
      </c>
      <c r="L338" s="52">
        <v>1182</v>
      </c>
      <c r="M338" s="52">
        <f t="shared" si="95"/>
        <v>1575.8</v>
      </c>
      <c r="N338" s="52">
        <v>0</v>
      </c>
      <c r="O338" s="52">
        <v>1575.8</v>
      </c>
    </row>
    <row r="339" spans="1:19" ht="28.5" customHeight="1">
      <c r="A339" s="45"/>
      <c r="B339" s="21"/>
      <c r="C339" s="15" t="s">
        <v>17</v>
      </c>
      <c r="D339" s="52">
        <f t="shared" si="92"/>
        <v>130</v>
      </c>
      <c r="E339" s="52">
        <v>0</v>
      </c>
      <c r="F339" s="52">
        <v>130</v>
      </c>
      <c r="G339" s="52">
        <f t="shared" si="93"/>
        <v>390</v>
      </c>
      <c r="H339" s="52">
        <v>0</v>
      </c>
      <c r="I339" s="52">
        <v>390</v>
      </c>
      <c r="J339" s="52">
        <f t="shared" si="94"/>
        <v>390</v>
      </c>
      <c r="K339" s="52">
        <v>0</v>
      </c>
      <c r="L339" s="52">
        <v>390</v>
      </c>
      <c r="M339" s="52">
        <f t="shared" si="95"/>
        <v>520</v>
      </c>
      <c r="N339" s="52">
        <v>0</v>
      </c>
      <c r="O339" s="52">
        <v>520</v>
      </c>
    </row>
    <row r="340" spans="1:19" ht="28.5" customHeight="1">
      <c r="A340" s="45"/>
      <c r="B340" s="21"/>
      <c r="C340" s="12" t="s">
        <v>125</v>
      </c>
      <c r="D340" s="52">
        <f t="shared" si="92"/>
        <v>120000</v>
      </c>
      <c r="E340" s="52">
        <v>100000</v>
      </c>
      <c r="F340" s="52">
        <v>20000</v>
      </c>
      <c r="G340" s="52">
        <f t="shared" si="93"/>
        <v>188784</v>
      </c>
      <c r="H340" s="52">
        <v>159348</v>
      </c>
      <c r="I340" s="52">
        <v>29436</v>
      </c>
      <c r="J340" s="52">
        <f t="shared" si="94"/>
        <v>188784</v>
      </c>
      <c r="K340" s="52">
        <v>159348</v>
      </c>
      <c r="L340" s="52">
        <v>29436</v>
      </c>
      <c r="M340" s="52">
        <f t="shared" si="95"/>
        <v>188784</v>
      </c>
      <c r="N340" s="52">
        <v>159348</v>
      </c>
      <c r="O340" s="52">
        <v>29436</v>
      </c>
    </row>
    <row r="341" spans="1:19" ht="45.75" customHeight="1">
      <c r="A341" s="45"/>
      <c r="B341" s="1">
        <v>11011</v>
      </c>
      <c r="C341" s="11" t="s">
        <v>81</v>
      </c>
      <c r="D341" s="52">
        <f>E341+F341</f>
        <v>110829.3</v>
      </c>
      <c r="E341" s="52">
        <f>E345</f>
        <v>96886.3</v>
      </c>
      <c r="F341" s="52">
        <f>F345</f>
        <v>13943</v>
      </c>
      <c r="G341" s="52">
        <f>H341+I341</f>
        <v>216636.69999999998</v>
      </c>
      <c r="H341" s="52">
        <f>H345</f>
        <v>189645.9</v>
      </c>
      <c r="I341" s="52">
        <f>I345</f>
        <v>26990.799999999999</v>
      </c>
      <c r="J341" s="52">
        <f>K341+L341</f>
        <v>312058.7</v>
      </c>
      <c r="K341" s="52">
        <f>K345</f>
        <v>272185.40000000002</v>
      </c>
      <c r="L341" s="52">
        <f>L345</f>
        <v>39873.300000000003</v>
      </c>
      <c r="M341" s="52">
        <f>N341+O341</f>
        <v>405104.2</v>
      </c>
      <c r="N341" s="52">
        <f>N345</f>
        <v>324106</v>
      </c>
      <c r="O341" s="52">
        <f>O345</f>
        <v>80998.200000000012</v>
      </c>
      <c r="P341" s="20"/>
      <c r="Q341" s="20"/>
      <c r="R341" s="20"/>
      <c r="S341" s="20"/>
    </row>
    <row r="342" spans="1:19" ht="28.5" customHeight="1">
      <c r="A342" s="45"/>
      <c r="B342" s="21"/>
      <c r="C342" s="12" t="s">
        <v>6</v>
      </c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</row>
    <row r="343" spans="1:19" ht="28.5" customHeight="1">
      <c r="A343" s="45"/>
      <c r="B343" s="21"/>
      <c r="C343" s="13" t="s">
        <v>131</v>
      </c>
      <c r="D343" s="52">
        <f>E343+F343</f>
        <v>110829.3</v>
      </c>
      <c r="E343" s="52">
        <f>E341</f>
        <v>96886.3</v>
      </c>
      <c r="F343" s="52">
        <f>F341</f>
        <v>13943</v>
      </c>
      <c r="G343" s="52">
        <f>H343+I343</f>
        <v>216636.69999999998</v>
      </c>
      <c r="H343" s="52">
        <f>H341</f>
        <v>189645.9</v>
      </c>
      <c r="I343" s="52">
        <f>I341</f>
        <v>26990.799999999999</v>
      </c>
      <c r="J343" s="52">
        <f>K343+L343</f>
        <v>312058.7</v>
      </c>
      <c r="K343" s="52">
        <f>K341</f>
        <v>272185.40000000002</v>
      </c>
      <c r="L343" s="52">
        <f>L341</f>
        <v>39873.300000000003</v>
      </c>
      <c r="M343" s="52">
        <f>N343+O343</f>
        <v>405104.2</v>
      </c>
      <c r="N343" s="52">
        <f>N341</f>
        <v>324106</v>
      </c>
      <c r="O343" s="52">
        <f>O341</f>
        <v>80998.200000000012</v>
      </c>
    </row>
    <row r="344" spans="1:19" ht="28.5" customHeight="1">
      <c r="A344" s="45"/>
      <c r="B344" s="21"/>
      <c r="C344" s="12" t="s">
        <v>7</v>
      </c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</row>
    <row r="345" spans="1:19" ht="28.5" customHeight="1">
      <c r="A345" s="45"/>
      <c r="B345" s="21"/>
      <c r="C345" s="12" t="s">
        <v>8</v>
      </c>
      <c r="D345" s="52">
        <f>+E345+F345</f>
        <v>110829.3</v>
      </c>
      <c r="E345" s="52">
        <f>SUM(E346:E365)</f>
        <v>96886.3</v>
      </c>
      <c r="F345" s="52">
        <f>SUM(F346:F365)</f>
        <v>13943</v>
      </c>
      <c r="G345" s="52">
        <f>+H345+I345</f>
        <v>216636.69999999998</v>
      </c>
      <c r="H345" s="52">
        <f>SUM(H346:H365)</f>
        <v>189645.9</v>
      </c>
      <c r="I345" s="52">
        <f>SUM(I346:I365)</f>
        <v>26990.799999999999</v>
      </c>
      <c r="J345" s="52">
        <f>+K345+L345</f>
        <v>312058.7</v>
      </c>
      <c r="K345" s="52">
        <f>SUM(K346:K365)</f>
        <v>272185.40000000002</v>
      </c>
      <c r="L345" s="52">
        <f>SUM(L346:L365)</f>
        <v>39873.300000000003</v>
      </c>
      <c r="M345" s="52">
        <f>+N345+O345</f>
        <v>405104.2</v>
      </c>
      <c r="N345" s="52">
        <f>SUM(N346:N365)</f>
        <v>324106</v>
      </c>
      <c r="O345" s="52">
        <f>SUM(O346:O365)</f>
        <v>80998.200000000012</v>
      </c>
    </row>
    <row r="346" spans="1:19" ht="28.5" customHeight="1">
      <c r="A346" s="45"/>
      <c r="B346" s="21"/>
      <c r="C346" s="15" t="s">
        <v>9</v>
      </c>
      <c r="D346" s="52">
        <f t="shared" ref="D346:D365" si="96">+E346+F346</f>
        <v>27500</v>
      </c>
      <c r="E346" s="52">
        <v>27500</v>
      </c>
      <c r="F346" s="52">
        <v>0</v>
      </c>
      <c r="G346" s="52">
        <f t="shared" ref="G346:G365" si="97">+H346+I346</f>
        <v>55500</v>
      </c>
      <c r="H346" s="52">
        <v>55500</v>
      </c>
      <c r="I346" s="52">
        <v>0</v>
      </c>
      <c r="J346" s="52">
        <f t="shared" ref="J346:J365" si="98">+K346+L346</f>
        <v>83500</v>
      </c>
      <c r="K346" s="52">
        <v>83500</v>
      </c>
      <c r="L346" s="52">
        <v>0</v>
      </c>
      <c r="M346" s="52">
        <f t="shared" ref="M346:M365" si="99">+N346+O346</f>
        <v>120500</v>
      </c>
      <c r="N346" s="52">
        <v>120500</v>
      </c>
      <c r="O346" s="52">
        <v>0</v>
      </c>
    </row>
    <row r="347" spans="1:19" ht="28.5" customHeight="1">
      <c r="A347" s="45"/>
      <c r="B347" s="21"/>
      <c r="C347" s="15" t="s">
        <v>26</v>
      </c>
      <c r="D347" s="52">
        <f t="shared" si="96"/>
        <v>48</v>
      </c>
      <c r="E347" s="52">
        <v>40</v>
      </c>
      <c r="F347" s="52">
        <v>8</v>
      </c>
      <c r="G347" s="52">
        <f t="shared" si="97"/>
        <v>60</v>
      </c>
      <c r="H347" s="52">
        <v>50</v>
      </c>
      <c r="I347" s="52">
        <v>10</v>
      </c>
      <c r="J347" s="52">
        <f t="shared" si="98"/>
        <v>96</v>
      </c>
      <c r="K347" s="52">
        <v>80</v>
      </c>
      <c r="L347" s="52">
        <v>16</v>
      </c>
      <c r="M347" s="52">
        <f t="shared" si="99"/>
        <v>96</v>
      </c>
      <c r="N347" s="52">
        <v>80</v>
      </c>
      <c r="O347" s="52">
        <v>16</v>
      </c>
    </row>
    <row r="348" spans="1:19" ht="28.5" customHeight="1">
      <c r="A348" s="45"/>
      <c r="B348" s="21"/>
      <c r="C348" s="15" t="s">
        <v>10</v>
      </c>
      <c r="D348" s="52">
        <f t="shared" si="96"/>
        <v>120</v>
      </c>
      <c r="E348" s="52">
        <v>100</v>
      </c>
      <c r="F348" s="52">
        <v>20</v>
      </c>
      <c r="G348" s="52">
        <f t="shared" si="97"/>
        <v>240</v>
      </c>
      <c r="H348" s="52">
        <v>200</v>
      </c>
      <c r="I348" s="52">
        <v>40</v>
      </c>
      <c r="J348" s="52">
        <f t="shared" si="98"/>
        <v>276</v>
      </c>
      <c r="K348" s="52">
        <v>230</v>
      </c>
      <c r="L348" s="52">
        <v>46</v>
      </c>
      <c r="M348" s="52">
        <f t="shared" si="99"/>
        <v>276</v>
      </c>
      <c r="N348" s="52">
        <v>230</v>
      </c>
      <c r="O348" s="52">
        <v>46</v>
      </c>
    </row>
    <row r="349" spans="1:19" ht="28.5" customHeight="1">
      <c r="A349" s="45"/>
      <c r="B349" s="21"/>
      <c r="C349" s="15" t="s">
        <v>11</v>
      </c>
      <c r="D349" s="52">
        <f t="shared" si="96"/>
        <v>0</v>
      </c>
      <c r="E349" s="52">
        <v>0</v>
      </c>
      <c r="F349" s="52">
        <v>0</v>
      </c>
      <c r="G349" s="52">
        <f t="shared" si="97"/>
        <v>0</v>
      </c>
      <c r="H349" s="52">
        <v>0</v>
      </c>
      <c r="I349" s="52">
        <v>0</v>
      </c>
      <c r="J349" s="52">
        <f t="shared" si="98"/>
        <v>0</v>
      </c>
      <c r="K349" s="52">
        <v>0</v>
      </c>
      <c r="L349" s="52">
        <v>0</v>
      </c>
      <c r="M349" s="52">
        <f t="shared" si="99"/>
        <v>1560</v>
      </c>
      <c r="N349" s="52">
        <v>1560</v>
      </c>
      <c r="O349" s="52">
        <v>0</v>
      </c>
    </row>
    <row r="350" spans="1:19" ht="28.5" customHeight="1">
      <c r="A350" s="45"/>
      <c r="B350" s="21"/>
      <c r="C350" s="15" t="s">
        <v>46</v>
      </c>
      <c r="D350" s="52">
        <f t="shared" si="96"/>
        <v>10650</v>
      </c>
      <c r="E350" s="52">
        <v>8900</v>
      </c>
      <c r="F350" s="52">
        <v>1750</v>
      </c>
      <c r="G350" s="52">
        <f t="shared" si="97"/>
        <v>21150</v>
      </c>
      <c r="H350" s="52">
        <v>17650</v>
      </c>
      <c r="I350" s="52">
        <v>3500</v>
      </c>
      <c r="J350" s="52">
        <f t="shared" si="98"/>
        <v>31650</v>
      </c>
      <c r="K350" s="52">
        <v>26400</v>
      </c>
      <c r="L350" s="52">
        <v>5250</v>
      </c>
      <c r="M350" s="52">
        <f t="shared" si="99"/>
        <v>42150</v>
      </c>
      <c r="N350" s="52">
        <v>35150</v>
      </c>
      <c r="O350" s="52">
        <v>7000</v>
      </c>
    </row>
    <row r="351" spans="1:19" ht="28.5" customHeight="1">
      <c r="A351" s="45"/>
      <c r="B351" s="21"/>
      <c r="C351" s="15" t="s">
        <v>12</v>
      </c>
      <c r="D351" s="52">
        <f t="shared" si="96"/>
        <v>441</v>
      </c>
      <c r="E351" s="52">
        <v>411</v>
      </c>
      <c r="F351" s="52">
        <v>30</v>
      </c>
      <c r="G351" s="52">
        <f t="shared" si="97"/>
        <v>882</v>
      </c>
      <c r="H351" s="52">
        <v>822</v>
      </c>
      <c r="I351" s="52">
        <v>60</v>
      </c>
      <c r="J351" s="52">
        <f t="shared" si="98"/>
        <v>1249</v>
      </c>
      <c r="K351" s="52">
        <v>1164</v>
      </c>
      <c r="L351" s="52">
        <v>85</v>
      </c>
      <c r="M351" s="52">
        <f t="shared" si="99"/>
        <v>1616</v>
      </c>
      <c r="N351" s="52">
        <v>1506</v>
      </c>
      <c r="O351" s="52">
        <v>110</v>
      </c>
    </row>
    <row r="352" spans="1:19" ht="28.5" customHeight="1">
      <c r="A352" s="45"/>
      <c r="B352" s="21"/>
      <c r="C352" s="15" t="s">
        <v>29</v>
      </c>
      <c r="D352" s="52">
        <f t="shared" si="96"/>
        <v>1000</v>
      </c>
      <c r="E352" s="52">
        <v>1000</v>
      </c>
      <c r="F352" s="52">
        <v>0</v>
      </c>
      <c r="G352" s="52">
        <f t="shared" si="97"/>
        <v>2000</v>
      </c>
      <c r="H352" s="52">
        <v>2000</v>
      </c>
      <c r="I352" s="52">
        <v>0</v>
      </c>
      <c r="J352" s="52">
        <f t="shared" si="98"/>
        <v>3500</v>
      </c>
      <c r="K352" s="52">
        <v>3500</v>
      </c>
      <c r="L352" s="52">
        <v>0</v>
      </c>
      <c r="M352" s="52">
        <f t="shared" si="99"/>
        <v>4500</v>
      </c>
      <c r="N352" s="52">
        <v>4500</v>
      </c>
      <c r="O352" s="52">
        <v>0</v>
      </c>
    </row>
    <row r="353" spans="1:19" ht="28.5" customHeight="1">
      <c r="A353" s="45"/>
      <c r="B353" s="21"/>
      <c r="C353" s="15" t="s">
        <v>13</v>
      </c>
      <c r="D353" s="52">
        <f t="shared" si="96"/>
        <v>696.3</v>
      </c>
      <c r="E353" s="52">
        <v>580.29999999999995</v>
      </c>
      <c r="F353" s="52">
        <v>116</v>
      </c>
      <c r="G353" s="52">
        <f t="shared" si="97"/>
        <v>1192.7</v>
      </c>
      <c r="H353" s="52">
        <v>993.9</v>
      </c>
      <c r="I353" s="52">
        <v>198.8</v>
      </c>
      <c r="J353" s="52">
        <f t="shared" si="98"/>
        <v>1689.1</v>
      </c>
      <c r="K353" s="52">
        <v>1407.5</v>
      </c>
      <c r="L353" s="52">
        <v>281.60000000000002</v>
      </c>
      <c r="M353" s="52">
        <f t="shared" si="99"/>
        <v>2185.5</v>
      </c>
      <c r="N353" s="52">
        <v>1821.1</v>
      </c>
      <c r="O353" s="52">
        <v>364.40000000000003</v>
      </c>
    </row>
    <row r="354" spans="1:19" ht="28.5" customHeight="1">
      <c r="A354" s="45"/>
      <c r="B354" s="21"/>
      <c r="C354" s="15" t="s">
        <v>14</v>
      </c>
      <c r="D354" s="52">
        <f t="shared" si="96"/>
        <v>240</v>
      </c>
      <c r="E354" s="52">
        <v>200</v>
      </c>
      <c r="F354" s="52">
        <v>40</v>
      </c>
      <c r="G354" s="52">
        <f t="shared" si="97"/>
        <v>684</v>
      </c>
      <c r="H354" s="52">
        <v>570</v>
      </c>
      <c r="I354" s="52">
        <v>114</v>
      </c>
      <c r="J354" s="52">
        <f t="shared" si="98"/>
        <v>1000</v>
      </c>
      <c r="K354" s="52">
        <v>833.3</v>
      </c>
      <c r="L354" s="52">
        <v>166.7</v>
      </c>
      <c r="M354" s="52">
        <f t="shared" si="99"/>
        <v>1000</v>
      </c>
      <c r="N354" s="52">
        <v>833.3</v>
      </c>
      <c r="O354" s="52">
        <v>166.7</v>
      </c>
    </row>
    <row r="355" spans="1:19" ht="28.5" customHeight="1">
      <c r="A355" s="45"/>
      <c r="B355" s="21"/>
      <c r="C355" s="15" t="s">
        <v>15</v>
      </c>
      <c r="D355" s="52">
        <f t="shared" si="96"/>
        <v>240</v>
      </c>
      <c r="E355" s="52">
        <v>200</v>
      </c>
      <c r="F355" s="52">
        <v>40</v>
      </c>
      <c r="G355" s="52">
        <f t="shared" si="97"/>
        <v>480</v>
      </c>
      <c r="H355" s="52">
        <v>400</v>
      </c>
      <c r="I355" s="52">
        <v>80</v>
      </c>
      <c r="J355" s="52">
        <f t="shared" si="98"/>
        <v>726</v>
      </c>
      <c r="K355" s="52">
        <v>605</v>
      </c>
      <c r="L355" s="52">
        <v>121</v>
      </c>
      <c r="M355" s="52">
        <f t="shared" si="99"/>
        <v>726</v>
      </c>
      <c r="N355" s="52">
        <v>605</v>
      </c>
      <c r="O355" s="52">
        <v>121</v>
      </c>
    </row>
    <row r="356" spans="1:19" ht="28.5" customHeight="1">
      <c r="A356" s="45"/>
      <c r="B356" s="21"/>
      <c r="C356" s="15" t="s">
        <v>17</v>
      </c>
      <c r="D356" s="52">
        <f t="shared" si="96"/>
        <v>360</v>
      </c>
      <c r="E356" s="52">
        <v>300</v>
      </c>
      <c r="F356" s="52">
        <v>60</v>
      </c>
      <c r="G356" s="52">
        <f t="shared" si="97"/>
        <v>720</v>
      </c>
      <c r="H356" s="52">
        <v>600</v>
      </c>
      <c r="I356" s="52">
        <v>120</v>
      </c>
      <c r="J356" s="52">
        <f t="shared" si="98"/>
        <v>960</v>
      </c>
      <c r="K356" s="52">
        <v>800</v>
      </c>
      <c r="L356" s="52">
        <v>160</v>
      </c>
      <c r="M356" s="52">
        <f t="shared" si="99"/>
        <v>1200</v>
      </c>
      <c r="N356" s="52">
        <v>1000</v>
      </c>
      <c r="O356" s="52">
        <v>200</v>
      </c>
    </row>
    <row r="357" spans="1:19" ht="28.5" customHeight="1">
      <c r="A357" s="45"/>
      <c r="B357" s="21"/>
      <c r="C357" s="15" t="s">
        <v>47</v>
      </c>
      <c r="D357" s="52">
        <f t="shared" si="96"/>
        <v>120</v>
      </c>
      <c r="E357" s="52">
        <v>100</v>
      </c>
      <c r="F357" s="52">
        <v>20</v>
      </c>
      <c r="G357" s="52">
        <f t="shared" si="97"/>
        <v>300</v>
      </c>
      <c r="H357" s="52">
        <v>250</v>
      </c>
      <c r="I357" s="52">
        <v>50</v>
      </c>
      <c r="J357" s="52">
        <f t="shared" si="98"/>
        <v>420</v>
      </c>
      <c r="K357" s="52">
        <v>350</v>
      </c>
      <c r="L357" s="52">
        <v>70</v>
      </c>
      <c r="M357" s="52">
        <f t="shared" si="99"/>
        <v>540</v>
      </c>
      <c r="N357" s="52">
        <v>450</v>
      </c>
      <c r="O357" s="52">
        <v>90</v>
      </c>
    </row>
    <row r="358" spans="1:19" ht="28.5" customHeight="1">
      <c r="A358" s="45"/>
      <c r="B358" s="21"/>
      <c r="C358" s="15" t="s">
        <v>139</v>
      </c>
      <c r="D358" s="52">
        <f t="shared" si="96"/>
        <v>2400</v>
      </c>
      <c r="E358" s="52">
        <v>1710</v>
      </c>
      <c r="F358" s="52">
        <v>690</v>
      </c>
      <c r="G358" s="52">
        <f t="shared" si="97"/>
        <v>4800</v>
      </c>
      <c r="H358" s="52">
        <v>3420</v>
      </c>
      <c r="I358" s="52">
        <v>1380</v>
      </c>
      <c r="J358" s="52">
        <f t="shared" si="98"/>
        <v>7200</v>
      </c>
      <c r="K358" s="52">
        <v>5130</v>
      </c>
      <c r="L358" s="52">
        <v>2070</v>
      </c>
      <c r="M358" s="52">
        <f t="shared" si="99"/>
        <v>9600</v>
      </c>
      <c r="N358" s="52">
        <v>6840</v>
      </c>
      <c r="O358" s="52">
        <v>2760</v>
      </c>
    </row>
    <row r="359" spans="1:19" ht="28.5" customHeight="1">
      <c r="A359" s="45"/>
      <c r="B359" s="21"/>
      <c r="C359" s="15" t="s">
        <v>31</v>
      </c>
      <c r="D359" s="52">
        <f t="shared" si="96"/>
        <v>90</v>
      </c>
      <c r="E359" s="52">
        <v>75</v>
      </c>
      <c r="F359" s="52">
        <v>15</v>
      </c>
      <c r="G359" s="52">
        <f t="shared" si="97"/>
        <v>180</v>
      </c>
      <c r="H359" s="52">
        <v>150</v>
      </c>
      <c r="I359" s="52">
        <v>30</v>
      </c>
      <c r="J359" s="52">
        <f t="shared" si="98"/>
        <v>270</v>
      </c>
      <c r="K359" s="52">
        <v>225</v>
      </c>
      <c r="L359" s="52">
        <v>45</v>
      </c>
      <c r="M359" s="52">
        <f t="shared" si="99"/>
        <v>360</v>
      </c>
      <c r="N359" s="52">
        <v>300</v>
      </c>
      <c r="O359" s="52">
        <v>60</v>
      </c>
    </row>
    <row r="360" spans="1:19" ht="28.5" customHeight="1">
      <c r="A360" s="45"/>
      <c r="B360" s="21"/>
      <c r="C360" s="15" t="s">
        <v>18</v>
      </c>
      <c r="D360" s="52">
        <f t="shared" si="96"/>
        <v>180</v>
      </c>
      <c r="E360" s="52">
        <v>150</v>
      </c>
      <c r="F360" s="52">
        <v>30</v>
      </c>
      <c r="G360" s="52">
        <f t="shared" si="97"/>
        <v>360</v>
      </c>
      <c r="H360" s="52">
        <v>300</v>
      </c>
      <c r="I360" s="52">
        <v>60</v>
      </c>
      <c r="J360" s="52">
        <f t="shared" si="98"/>
        <v>540</v>
      </c>
      <c r="K360" s="52">
        <v>450</v>
      </c>
      <c r="L360" s="52">
        <v>90</v>
      </c>
      <c r="M360" s="52">
        <f t="shared" si="99"/>
        <v>720</v>
      </c>
      <c r="N360" s="52">
        <v>600</v>
      </c>
      <c r="O360" s="52">
        <v>120</v>
      </c>
    </row>
    <row r="361" spans="1:19" ht="28.5" customHeight="1">
      <c r="A361" s="45"/>
      <c r="B361" s="21"/>
      <c r="C361" s="15" t="s">
        <v>19</v>
      </c>
      <c r="D361" s="52">
        <f t="shared" si="96"/>
        <v>504</v>
      </c>
      <c r="E361" s="52">
        <v>420</v>
      </c>
      <c r="F361" s="52">
        <v>84</v>
      </c>
      <c r="G361" s="52">
        <f t="shared" si="97"/>
        <v>1008</v>
      </c>
      <c r="H361" s="52">
        <v>840</v>
      </c>
      <c r="I361" s="52">
        <v>168</v>
      </c>
      <c r="J361" s="52">
        <f t="shared" si="98"/>
        <v>1512</v>
      </c>
      <c r="K361" s="52">
        <v>1260</v>
      </c>
      <c r="L361" s="52">
        <v>252</v>
      </c>
      <c r="M361" s="52">
        <f t="shared" si="99"/>
        <v>2016</v>
      </c>
      <c r="N361" s="52">
        <v>1680</v>
      </c>
      <c r="O361" s="52">
        <v>336</v>
      </c>
    </row>
    <row r="362" spans="1:19" ht="28.5" customHeight="1">
      <c r="A362" s="45"/>
      <c r="B362" s="21"/>
      <c r="C362" s="15" t="s">
        <v>73</v>
      </c>
      <c r="D362" s="52">
        <f t="shared" si="96"/>
        <v>0</v>
      </c>
      <c r="E362" s="52">
        <v>0</v>
      </c>
      <c r="F362" s="52">
        <v>0</v>
      </c>
      <c r="G362" s="52">
        <f t="shared" si="97"/>
        <v>120</v>
      </c>
      <c r="H362" s="52">
        <v>100</v>
      </c>
      <c r="I362" s="52">
        <v>20</v>
      </c>
      <c r="J362" s="52">
        <f t="shared" si="98"/>
        <v>120</v>
      </c>
      <c r="K362" s="52">
        <v>100</v>
      </c>
      <c r="L362" s="52">
        <v>20</v>
      </c>
      <c r="M362" s="52">
        <f t="shared" si="99"/>
        <v>120</v>
      </c>
      <c r="N362" s="52">
        <v>100</v>
      </c>
      <c r="O362" s="52">
        <v>20</v>
      </c>
    </row>
    <row r="363" spans="1:19" ht="28.5" customHeight="1">
      <c r="A363" s="45"/>
      <c r="B363" s="21"/>
      <c r="C363" s="15" t="s">
        <v>32</v>
      </c>
      <c r="D363" s="52">
        <f t="shared" si="96"/>
        <v>240</v>
      </c>
      <c r="E363" s="52">
        <v>200</v>
      </c>
      <c r="F363" s="52">
        <v>40</v>
      </c>
      <c r="G363" s="52">
        <f t="shared" si="97"/>
        <v>480</v>
      </c>
      <c r="H363" s="52">
        <v>400</v>
      </c>
      <c r="I363" s="52">
        <v>80</v>
      </c>
      <c r="J363" s="52">
        <f t="shared" si="98"/>
        <v>720</v>
      </c>
      <c r="K363" s="52">
        <v>600</v>
      </c>
      <c r="L363" s="52">
        <v>120</v>
      </c>
      <c r="M363" s="52">
        <f t="shared" si="99"/>
        <v>960</v>
      </c>
      <c r="N363" s="52">
        <v>800</v>
      </c>
      <c r="O363" s="52">
        <v>160</v>
      </c>
    </row>
    <row r="364" spans="1:19" ht="28.5" customHeight="1">
      <c r="A364" s="45"/>
      <c r="B364" s="21"/>
      <c r="C364" s="15" t="s">
        <v>137</v>
      </c>
      <c r="D364" s="52">
        <f t="shared" si="96"/>
        <v>0</v>
      </c>
      <c r="E364" s="52">
        <v>0</v>
      </c>
      <c r="F364" s="52">
        <v>0</v>
      </c>
      <c r="G364" s="52">
        <f t="shared" si="97"/>
        <v>480</v>
      </c>
      <c r="H364" s="52">
        <v>400</v>
      </c>
      <c r="I364" s="52">
        <v>80</v>
      </c>
      <c r="J364" s="52">
        <f t="shared" si="98"/>
        <v>480</v>
      </c>
      <c r="K364" s="52">
        <v>400</v>
      </c>
      <c r="L364" s="52">
        <v>80</v>
      </c>
      <c r="M364" s="52">
        <f t="shared" si="99"/>
        <v>480</v>
      </c>
      <c r="N364" s="52">
        <v>400</v>
      </c>
      <c r="O364" s="52">
        <v>80</v>
      </c>
    </row>
    <row r="365" spans="1:19" ht="28.5" customHeight="1">
      <c r="A365" s="45"/>
      <c r="B365" s="21"/>
      <c r="C365" s="12" t="s">
        <v>125</v>
      </c>
      <c r="D365" s="52">
        <f t="shared" si="96"/>
        <v>66000</v>
      </c>
      <c r="E365" s="52">
        <v>55000</v>
      </c>
      <c r="F365" s="52">
        <v>11000</v>
      </c>
      <c r="G365" s="52">
        <f t="shared" si="97"/>
        <v>126000</v>
      </c>
      <c r="H365" s="52">
        <v>105000</v>
      </c>
      <c r="I365" s="52">
        <v>21000</v>
      </c>
      <c r="J365" s="52">
        <f t="shared" si="98"/>
        <v>176150.6</v>
      </c>
      <c r="K365" s="52">
        <v>145150.6</v>
      </c>
      <c r="L365" s="52">
        <v>31000</v>
      </c>
      <c r="M365" s="52">
        <f t="shared" si="99"/>
        <v>214498.7</v>
      </c>
      <c r="N365" s="52">
        <v>145150.6</v>
      </c>
      <c r="O365" s="52">
        <v>69348.100000000006</v>
      </c>
    </row>
    <row r="366" spans="1:19" ht="43.5" customHeight="1">
      <c r="A366" s="45"/>
      <c r="B366" s="1">
        <v>11012</v>
      </c>
      <c r="C366" s="11" t="s">
        <v>80</v>
      </c>
      <c r="D366" s="52">
        <f>E366+F366</f>
        <v>362080.2</v>
      </c>
      <c r="E366" s="52">
        <f>E370</f>
        <v>300000</v>
      </c>
      <c r="F366" s="52">
        <f>F370</f>
        <v>62080.2</v>
      </c>
      <c r="G366" s="52">
        <f>H366+I366</f>
        <v>691629.2</v>
      </c>
      <c r="H366" s="52">
        <f>H370</f>
        <v>565841</v>
      </c>
      <c r="I366" s="52">
        <f>I370</f>
        <v>125788.2</v>
      </c>
      <c r="J366" s="52">
        <f>K366+L366</f>
        <v>1192150.2</v>
      </c>
      <c r="K366" s="52">
        <f>K370</f>
        <v>565841</v>
      </c>
      <c r="L366" s="52">
        <f>L370</f>
        <v>626309.19999999995</v>
      </c>
      <c r="M366" s="52">
        <f>N366+O366</f>
        <v>1351330.1</v>
      </c>
      <c r="N366" s="52">
        <f>N370</f>
        <v>565841</v>
      </c>
      <c r="O366" s="52">
        <f>O370</f>
        <v>785489.1</v>
      </c>
      <c r="P366" s="20"/>
      <c r="Q366" s="20"/>
      <c r="R366" s="20"/>
      <c r="S366" s="20"/>
    </row>
    <row r="367" spans="1:19" ht="28.5" customHeight="1">
      <c r="A367" s="45"/>
      <c r="B367" s="21"/>
      <c r="C367" s="12" t="s">
        <v>6</v>
      </c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</row>
    <row r="368" spans="1:19" ht="28.5" customHeight="1">
      <c r="A368" s="45"/>
      <c r="B368" s="21"/>
      <c r="C368" s="13" t="s">
        <v>131</v>
      </c>
      <c r="D368" s="52">
        <f>E368+F368</f>
        <v>362080.2</v>
      </c>
      <c r="E368" s="52">
        <f>E366</f>
        <v>300000</v>
      </c>
      <c r="F368" s="52">
        <f>F366</f>
        <v>62080.2</v>
      </c>
      <c r="G368" s="52">
        <f>H368+I368</f>
        <v>691629.2</v>
      </c>
      <c r="H368" s="52">
        <f>H366</f>
        <v>565841</v>
      </c>
      <c r="I368" s="52">
        <f>I366</f>
        <v>125788.2</v>
      </c>
      <c r="J368" s="52">
        <f>K368+L368</f>
        <v>1192150.2</v>
      </c>
      <c r="K368" s="52">
        <f>K366</f>
        <v>565841</v>
      </c>
      <c r="L368" s="52">
        <f>L366</f>
        <v>626309.19999999995</v>
      </c>
      <c r="M368" s="52">
        <f>N368+O368</f>
        <v>1351330.1</v>
      </c>
      <c r="N368" s="52">
        <f>N366</f>
        <v>565841</v>
      </c>
      <c r="O368" s="52">
        <f>O366</f>
        <v>785489.1</v>
      </c>
    </row>
    <row r="369" spans="1:19" ht="28.5" customHeight="1">
      <c r="A369" s="45"/>
      <c r="B369" s="21"/>
      <c r="C369" s="12" t="s">
        <v>7</v>
      </c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</row>
    <row r="370" spans="1:19" ht="28.5" customHeight="1">
      <c r="A370" s="45"/>
      <c r="B370" s="21"/>
      <c r="C370" s="12" t="s">
        <v>8</v>
      </c>
      <c r="D370" s="52">
        <f t="shared" ref="D370:D378" si="100">E370+F370</f>
        <v>362080.2</v>
      </c>
      <c r="E370" s="52">
        <f>SUM(E371:E377)</f>
        <v>300000</v>
      </c>
      <c r="F370" s="52">
        <f>SUM(F371:F377)</f>
        <v>62080.2</v>
      </c>
      <c r="G370" s="52">
        <f t="shared" ref="G370:G378" si="101">H370+I370</f>
        <v>691629.2</v>
      </c>
      <c r="H370" s="52">
        <f>SUM(H371:H377)</f>
        <v>565841</v>
      </c>
      <c r="I370" s="52">
        <f>SUM(I371:I377)</f>
        <v>125788.2</v>
      </c>
      <c r="J370" s="52">
        <f t="shared" ref="J370:J378" si="102">K370+L370</f>
        <v>1192150.2</v>
      </c>
      <c r="K370" s="52">
        <f>SUM(K371:K377)</f>
        <v>565841</v>
      </c>
      <c r="L370" s="52">
        <f>SUM(L371:L377)</f>
        <v>626309.19999999995</v>
      </c>
      <c r="M370" s="52">
        <f t="shared" ref="M370:M378" si="103">N370+O370</f>
        <v>1351330.1</v>
      </c>
      <c r="N370" s="52">
        <f>SUM(N371:N377)</f>
        <v>565841</v>
      </c>
      <c r="O370" s="52">
        <f>SUM(O371:O377)</f>
        <v>785489.1</v>
      </c>
    </row>
    <row r="371" spans="1:19" ht="28.5" customHeight="1">
      <c r="A371" s="45"/>
      <c r="B371" s="21"/>
      <c r="C371" s="15" t="s">
        <v>10</v>
      </c>
      <c r="D371" s="52">
        <f t="shared" si="100"/>
        <v>105</v>
      </c>
      <c r="E371" s="52">
        <v>0</v>
      </c>
      <c r="F371" s="52">
        <v>105</v>
      </c>
      <c r="G371" s="52">
        <f t="shared" si="101"/>
        <v>245</v>
      </c>
      <c r="H371" s="52">
        <v>0</v>
      </c>
      <c r="I371" s="52">
        <v>245</v>
      </c>
      <c r="J371" s="52">
        <f t="shared" si="102"/>
        <v>350</v>
      </c>
      <c r="K371" s="52">
        <v>0</v>
      </c>
      <c r="L371" s="52">
        <v>350</v>
      </c>
      <c r="M371" s="52">
        <f t="shared" si="103"/>
        <v>455</v>
      </c>
      <c r="N371" s="52">
        <v>0</v>
      </c>
      <c r="O371" s="52">
        <v>455</v>
      </c>
    </row>
    <row r="372" spans="1:19" ht="28.5" customHeight="1">
      <c r="A372" s="45"/>
      <c r="B372" s="21"/>
      <c r="C372" s="15" t="s">
        <v>12</v>
      </c>
      <c r="D372" s="52">
        <f t="shared" si="100"/>
        <v>416</v>
      </c>
      <c r="E372" s="52">
        <v>0</v>
      </c>
      <c r="F372" s="52">
        <v>416</v>
      </c>
      <c r="G372" s="52">
        <f t="shared" si="101"/>
        <v>416</v>
      </c>
      <c r="H372" s="52">
        <v>0</v>
      </c>
      <c r="I372" s="52">
        <v>416</v>
      </c>
      <c r="J372" s="52">
        <f t="shared" si="102"/>
        <v>832</v>
      </c>
      <c r="K372" s="52">
        <v>0</v>
      </c>
      <c r="L372" s="52">
        <v>832</v>
      </c>
      <c r="M372" s="52">
        <f t="shared" si="103"/>
        <v>832</v>
      </c>
      <c r="N372" s="52">
        <v>0</v>
      </c>
      <c r="O372" s="52">
        <v>832</v>
      </c>
    </row>
    <row r="373" spans="1:19" ht="28.5" customHeight="1">
      <c r="A373" s="45"/>
      <c r="B373" s="21"/>
      <c r="C373" s="15" t="s">
        <v>29</v>
      </c>
      <c r="D373" s="52">
        <f t="shared" si="100"/>
        <v>1559.2</v>
      </c>
      <c r="E373" s="52">
        <v>0</v>
      </c>
      <c r="F373" s="52">
        <v>1559.2</v>
      </c>
      <c r="G373" s="52">
        <f t="shared" si="101"/>
        <v>1559.2</v>
      </c>
      <c r="H373" s="52">
        <v>0</v>
      </c>
      <c r="I373" s="52">
        <v>1559.2</v>
      </c>
      <c r="J373" s="52">
        <f t="shared" si="102"/>
        <v>1559.2</v>
      </c>
      <c r="K373" s="52">
        <v>0</v>
      </c>
      <c r="L373" s="52">
        <v>1559.2</v>
      </c>
      <c r="M373" s="52">
        <f t="shared" si="103"/>
        <v>1559.2</v>
      </c>
      <c r="N373" s="52">
        <v>0</v>
      </c>
      <c r="O373" s="52">
        <v>1559.2</v>
      </c>
    </row>
    <row r="374" spans="1:19" ht="28.5" customHeight="1">
      <c r="A374" s="45"/>
      <c r="B374" s="21"/>
      <c r="C374" s="15" t="s">
        <v>17</v>
      </c>
      <c r="D374" s="52">
        <f t="shared" si="100"/>
        <v>0</v>
      </c>
      <c r="E374" s="52">
        <v>0</v>
      </c>
      <c r="F374" s="52">
        <v>0</v>
      </c>
      <c r="G374" s="52">
        <f t="shared" si="101"/>
        <v>400</v>
      </c>
      <c r="H374" s="52">
        <v>0</v>
      </c>
      <c r="I374" s="52">
        <v>400</v>
      </c>
      <c r="J374" s="52">
        <f t="shared" si="102"/>
        <v>400</v>
      </c>
      <c r="K374" s="52">
        <v>0</v>
      </c>
      <c r="L374" s="52">
        <v>400</v>
      </c>
      <c r="M374" s="52">
        <f t="shared" si="103"/>
        <v>400</v>
      </c>
      <c r="N374" s="52">
        <v>0</v>
      </c>
      <c r="O374" s="52">
        <v>400</v>
      </c>
    </row>
    <row r="375" spans="1:19" ht="28.5" customHeight="1">
      <c r="A375" s="45"/>
      <c r="B375" s="21"/>
      <c r="C375" s="15" t="s">
        <v>140</v>
      </c>
      <c r="D375" s="52">
        <f t="shared" si="100"/>
        <v>0</v>
      </c>
      <c r="E375" s="52">
        <v>0</v>
      </c>
      <c r="F375" s="52">
        <v>0</v>
      </c>
      <c r="G375" s="52">
        <f t="shared" si="101"/>
        <v>0</v>
      </c>
      <c r="H375" s="52">
        <v>0</v>
      </c>
      <c r="I375" s="52">
        <v>0</v>
      </c>
      <c r="J375" s="52">
        <f t="shared" si="102"/>
        <v>500000</v>
      </c>
      <c r="K375" s="52">
        <v>0</v>
      </c>
      <c r="L375" s="52">
        <v>500000</v>
      </c>
      <c r="M375" s="52">
        <f t="shared" si="103"/>
        <v>659074.9</v>
      </c>
      <c r="N375" s="52">
        <v>0</v>
      </c>
      <c r="O375" s="52">
        <v>659074.9</v>
      </c>
    </row>
    <row r="376" spans="1:19" ht="28.5" customHeight="1">
      <c r="A376" s="45"/>
      <c r="B376" s="21"/>
      <c r="C376" s="15" t="s">
        <v>141</v>
      </c>
      <c r="D376" s="52">
        <f t="shared" si="100"/>
        <v>0</v>
      </c>
      <c r="E376" s="52">
        <v>0</v>
      </c>
      <c r="F376" s="52">
        <v>0</v>
      </c>
      <c r="G376" s="52">
        <f t="shared" si="101"/>
        <v>10000</v>
      </c>
      <c r="H376" s="52">
        <v>0</v>
      </c>
      <c r="I376" s="52">
        <v>10000</v>
      </c>
      <c r="J376" s="52">
        <f t="shared" si="102"/>
        <v>10000</v>
      </c>
      <c r="K376" s="52">
        <v>0</v>
      </c>
      <c r="L376" s="52">
        <v>10000</v>
      </c>
      <c r="M376" s="52">
        <f t="shared" si="103"/>
        <v>10000</v>
      </c>
      <c r="N376" s="52">
        <v>0</v>
      </c>
      <c r="O376" s="52">
        <v>10000</v>
      </c>
    </row>
    <row r="377" spans="1:19" ht="28.5" customHeight="1">
      <c r="A377" s="45"/>
      <c r="B377" s="21"/>
      <c r="C377" s="12" t="s">
        <v>125</v>
      </c>
      <c r="D377" s="52">
        <f t="shared" si="100"/>
        <v>360000</v>
      </c>
      <c r="E377" s="52">
        <v>300000</v>
      </c>
      <c r="F377" s="52">
        <v>60000</v>
      </c>
      <c r="G377" s="52">
        <f t="shared" si="101"/>
        <v>679009</v>
      </c>
      <c r="H377" s="52">
        <v>565841</v>
      </c>
      <c r="I377" s="52">
        <v>113168</v>
      </c>
      <c r="J377" s="52">
        <f t="shared" si="102"/>
        <v>679009</v>
      </c>
      <c r="K377" s="52">
        <v>565841</v>
      </c>
      <c r="L377" s="52">
        <v>113168</v>
      </c>
      <c r="M377" s="52">
        <f t="shared" si="103"/>
        <v>679009</v>
      </c>
      <c r="N377" s="52">
        <v>565841</v>
      </c>
      <c r="O377" s="52">
        <v>113168</v>
      </c>
    </row>
    <row r="378" spans="1:19" ht="60.75" customHeight="1">
      <c r="A378" s="45"/>
      <c r="B378" s="1">
        <v>11014</v>
      </c>
      <c r="C378" s="10" t="s">
        <v>116</v>
      </c>
      <c r="D378" s="52">
        <f t="shared" si="100"/>
        <v>62388.1</v>
      </c>
      <c r="E378" s="52">
        <f>E382</f>
        <v>49910.5</v>
      </c>
      <c r="F378" s="52">
        <f>F382</f>
        <v>12477.6</v>
      </c>
      <c r="G378" s="52">
        <f t="shared" si="101"/>
        <v>124976.2</v>
      </c>
      <c r="H378" s="52">
        <f>H382</f>
        <v>99981</v>
      </c>
      <c r="I378" s="52">
        <f>I382</f>
        <v>24995.200000000001</v>
      </c>
      <c r="J378" s="52">
        <f t="shared" si="102"/>
        <v>187564.2</v>
      </c>
      <c r="K378" s="52">
        <f>K382</f>
        <v>150051.4</v>
      </c>
      <c r="L378" s="52">
        <f>L382</f>
        <v>37512.800000000003</v>
      </c>
      <c r="M378" s="52">
        <f t="shared" si="103"/>
        <v>250152.3</v>
      </c>
      <c r="N378" s="52">
        <f>N382</f>
        <v>200121.8</v>
      </c>
      <c r="O378" s="52">
        <f>O382</f>
        <v>50030.5</v>
      </c>
      <c r="P378" s="20"/>
      <c r="Q378" s="20"/>
      <c r="R378" s="20"/>
      <c r="S378" s="20"/>
    </row>
    <row r="379" spans="1:19" ht="28.5" customHeight="1">
      <c r="A379" s="45"/>
      <c r="B379" s="21"/>
      <c r="C379" s="12" t="s">
        <v>6</v>
      </c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</row>
    <row r="380" spans="1:19" ht="28.5" customHeight="1">
      <c r="A380" s="45"/>
      <c r="B380" s="21"/>
      <c r="C380" s="13" t="s">
        <v>131</v>
      </c>
      <c r="D380" s="52">
        <f>E380+F380</f>
        <v>62388.1</v>
      </c>
      <c r="E380" s="52">
        <f>E378</f>
        <v>49910.5</v>
      </c>
      <c r="F380" s="52">
        <f>F378</f>
        <v>12477.6</v>
      </c>
      <c r="G380" s="52">
        <f>H380+I380</f>
        <v>124976.2</v>
      </c>
      <c r="H380" s="52">
        <f>H378</f>
        <v>99981</v>
      </c>
      <c r="I380" s="52">
        <f>I378</f>
        <v>24995.200000000001</v>
      </c>
      <c r="J380" s="52">
        <f>K380+L380</f>
        <v>187564.2</v>
      </c>
      <c r="K380" s="52">
        <f>K378</f>
        <v>150051.4</v>
      </c>
      <c r="L380" s="52">
        <f>L378</f>
        <v>37512.800000000003</v>
      </c>
      <c r="M380" s="52">
        <f>N380+O380</f>
        <v>250152.3</v>
      </c>
      <c r="N380" s="52">
        <f>N378</f>
        <v>200121.8</v>
      </c>
      <c r="O380" s="52">
        <f>O378</f>
        <v>50030.5</v>
      </c>
    </row>
    <row r="381" spans="1:19" ht="28.5" customHeight="1">
      <c r="A381" s="45"/>
      <c r="B381" s="21"/>
      <c r="C381" s="12" t="s">
        <v>7</v>
      </c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</row>
    <row r="382" spans="1:19" ht="28.5" customHeight="1">
      <c r="A382" s="45"/>
      <c r="B382" s="21"/>
      <c r="C382" s="12" t="s">
        <v>8</v>
      </c>
      <c r="D382" s="52">
        <f>E382+F382</f>
        <v>62388.1</v>
      </c>
      <c r="E382" s="52">
        <f>+E383+E384</f>
        <v>49910.5</v>
      </c>
      <c r="F382" s="52">
        <f>+F383+F384</f>
        <v>12477.6</v>
      </c>
      <c r="G382" s="52">
        <f>H382+I382</f>
        <v>124976.2</v>
      </c>
      <c r="H382" s="52">
        <f>+H383+H384</f>
        <v>99981</v>
      </c>
      <c r="I382" s="52">
        <f>+I383+I384</f>
        <v>24995.200000000001</v>
      </c>
      <c r="J382" s="52">
        <f>K382+L382</f>
        <v>187564.2</v>
      </c>
      <c r="K382" s="52">
        <f>+K383+K384</f>
        <v>150051.4</v>
      </c>
      <c r="L382" s="52">
        <f>+L383+L384</f>
        <v>37512.800000000003</v>
      </c>
      <c r="M382" s="52">
        <f>N382+O382</f>
        <v>250152.3</v>
      </c>
      <c r="N382" s="52">
        <f>+N383+N384</f>
        <v>200121.8</v>
      </c>
      <c r="O382" s="52">
        <f>+O383+O384</f>
        <v>50030.5</v>
      </c>
    </row>
    <row r="383" spans="1:19" ht="28.5" customHeight="1">
      <c r="A383" s="45"/>
      <c r="B383" s="21"/>
      <c r="C383" s="15" t="s">
        <v>141</v>
      </c>
      <c r="D383" s="52">
        <f>E383+F383</f>
        <v>2000</v>
      </c>
      <c r="E383" s="52">
        <v>1600</v>
      </c>
      <c r="F383" s="52">
        <v>400</v>
      </c>
      <c r="G383" s="52">
        <f>H383+I383</f>
        <v>2000</v>
      </c>
      <c r="H383" s="52">
        <v>1600</v>
      </c>
      <c r="I383" s="52">
        <v>400</v>
      </c>
      <c r="J383" s="52">
        <f>K383+L383</f>
        <v>2000</v>
      </c>
      <c r="K383" s="52">
        <v>1600</v>
      </c>
      <c r="L383" s="52">
        <v>400</v>
      </c>
      <c r="M383" s="52">
        <f>N383+O383</f>
        <v>2000</v>
      </c>
      <c r="N383" s="52">
        <v>1600</v>
      </c>
      <c r="O383" s="52">
        <v>400</v>
      </c>
    </row>
    <row r="384" spans="1:19" ht="28.5" customHeight="1">
      <c r="A384" s="45"/>
      <c r="B384" s="21"/>
      <c r="C384" s="12" t="s">
        <v>125</v>
      </c>
      <c r="D384" s="52">
        <f>E384+F384</f>
        <v>60388.1</v>
      </c>
      <c r="E384" s="52">
        <v>48310.5</v>
      </c>
      <c r="F384" s="52">
        <v>12077.6</v>
      </c>
      <c r="G384" s="52">
        <f>H384+I384</f>
        <v>122976.2</v>
      </c>
      <c r="H384" s="52">
        <v>98381</v>
      </c>
      <c r="I384" s="52">
        <v>24595.200000000001</v>
      </c>
      <c r="J384" s="52">
        <f>K384+L384</f>
        <v>185564.2</v>
      </c>
      <c r="K384" s="52">
        <v>148451.4</v>
      </c>
      <c r="L384" s="52">
        <v>37112.800000000003</v>
      </c>
      <c r="M384" s="52">
        <f>N384+O384</f>
        <v>248152.3</v>
      </c>
      <c r="N384" s="52">
        <v>198521.8</v>
      </c>
      <c r="O384" s="52">
        <v>49630.5</v>
      </c>
    </row>
    <row r="385" spans="1:15" ht="54" customHeight="1">
      <c r="A385" s="45"/>
      <c r="B385" s="1">
        <v>11015</v>
      </c>
      <c r="C385" s="10" t="s">
        <v>159</v>
      </c>
      <c r="D385" s="52">
        <f t="shared" ref="D385" si="104">E385+F385</f>
        <v>100000</v>
      </c>
      <c r="E385" s="52">
        <f>E389</f>
        <v>0</v>
      </c>
      <c r="F385" s="52">
        <f>F389</f>
        <v>100000</v>
      </c>
      <c r="G385" s="52">
        <f t="shared" ref="G385" si="105">H385+I385</f>
        <v>180000</v>
      </c>
      <c r="H385" s="52">
        <f>H389</f>
        <v>0</v>
      </c>
      <c r="I385" s="52">
        <f>I389</f>
        <v>180000</v>
      </c>
      <c r="J385" s="52">
        <f t="shared" ref="J385" si="106">K385+L385</f>
        <v>180000</v>
      </c>
      <c r="K385" s="52">
        <f>K389</f>
        <v>0</v>
      </c>
      <c r="L385" s="52">
        <f>L389</f>
        <v>180000</v>
      </c>
      <c r="M385" s="52">
        <f t="shared" ref="M385" si="107">N385+O385</f>
        <v>180000</v>
      </c>
      <c r="N385" s="52">
        <f>N389</f>
        <v>0</v>
      </c>
      <c r="O385" s="52">
        <f>O389</f>
        <v>180000</v>
      </c>
    </row>
    <row r="386" spans="1:15" ht="28.5" customHeight="1">
      <c r="A386" s="45"/>
      <c r="B386" s="21"/>
      <c r="C386" s="12" t="s">
        <v>6</v>
      </c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</row>
    <row r="387" spans="1:15" ht="28.5" customHeight="1">
      <c r="A387" s="45"/>
      <c r="B387" s="21"/>
      <c r="C387" s="13" t="s">
        <v>131</v>
      </c>
      <c r="D387" s="52">
        <f>E387+F387</f>
        <v>100000</v>
      </c>
      <c r="E387" s="52">
        <f>E385</f>
        <v>0</v>
      </c>
      <c r="F387" s="52">
        <f>F385</f>
        <v>100000</v>
      </c>
      <c r="G387" s="52">
        <f>H387+I387</f>
        <v>180000</v>
      </c>
      <c r="H387" s="52">
        <f>H385</f>
        <v>0</v>
      </c>
      <c r="I387" s="52">
        <f>I385</f>
        <v>180000</v>
      </c>
      <c r="J387" s="52">
        <f>K387+L387</f>
        <v>180000</v>
      </c>
      <c r="K387" s="52">
        <f>K385</f>
        <v>0</v>
      </c>
      <c r="L387" s="52">
        <f>L385</f>
        <v>180000</v>
      </c>
      <c r="M387" s="52">
        <f>N387+O387</f>
        <v>180000</v>
      </c>
      <c r="N387" s="52">
        <f>N385</f>
        <v>0</v>
      </c>
      <c r="O387" s="52">
        <f>O385</f>
        <v>180000</v>
      </c>
    </row>
    <row r="388" spans="1:15" ht="28.5" customHeight="1">
      <c r="A388" s="45"/>
      <c r="B388" s="21"/>
      <c r="C388" s="12" t="s">
        <v>7</v>
      </c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</row>
    <row r="389" spans="1:15" ht="28.5" customHeight="1">
      <c r="A389" s="45"/>
      <c r="B389" s="21"/>
      <c r="C389" s="12" t="s">
        <v>8</v>
      </c>
      <c r="D389" s="52">
        <f>E389+F389</f>
        <v>100000</v>
      </c>
      <c r="E389" s="52">
        <f>+E390</f>
        <v>0</v>
      </c>
      <c r="F389" s="52">
        <f>+F390</f>
        <v>100000</v>
      </c>
      <c r="G389" s="52">
        <f>H389+I389</f>
        <v>180000</v>
      </c>
      <c r="H389" s="52">
        <f>+H390</f>
        <v>0</v>
      </c>
      <c r="I389" s="52">
        <f>+I390</f>
        <v>180000</v>
      </c>
      <c r="J389" s="52">
        <f>K389+L389</f>
        <v>180000</v>
      </c>
      <c r="K389" s="52">
        <f>+K390</f>
        <v>0</v>
      </c>
      <c r="L389" s="52">
        <f>+L390</f>
        <v>180000</v>
      </c>
      <c r="M389" s="52">
        <f>N389+O389</f>
        <v>180000</v>
      </c>
      <c r="N389" s="52">
        <f>+N390</f>
        <v>0</v>
      </c>
      <c r="O389" s="52">
        <f>+O390</f>
        <v>180000</v>
      </c>
    </row>
    <row r="390" spans="1:15" ht="28.5" customHeight="1">
      <c r="A390" s="45"/>
      <c r="B390" s="21"/>
      <c r="C390" s="12" t="s">
        <v>125</v>
      </c>
      <c r="D390" s="52">
        <f>E390+F390</f>
        <v>100000</v>
      </c>
      <c r="E390" s="52">
        <v>0</v>
      </c>
      <c r="F390" s="52">
        <v>100000</v>
      </c>
      <c r="G390" s="52">
        <f>H390+I390</f>
        <v>180000</v>
      </c>
      <c r="H390" s="52">
        <v>0</v>
      </c>
      <c r="I390" s="52">
        <v>180000</v>
      </c>
      <c r="J390" s="52">
        <f>K390+L390</f>
        <v>180000</v>
      </c>
      <c r="K390" s="52">
        <v>0</v>
      </c>
      <c r="L390" s="52">
        <v>180000</v>
      </c>
      <c r="M390" s="52">
        <f>N390+O390</f>
        <v>180000</v>
      </c>
      <c r="N390" s="52">
        <v>0</v>
      </c>
      <c r="O390" s="52">
        <v>180000</v>
      </c>
    </row>
    <row r="391" spans="1:15" ht="60.75" customHeight="1">
      <c r="A391" s="45"/>
      <c r="B391" s="1">
        <v>21003</v>
      </c>
      <c r="C391" s="11" t="s">
        <v>79</v>
      </c>
      <c r="D391" s="52">
        <f>+E391+F391</f>
        <v>236429</v>
      </c>
      <c r="E391" s="52">
        <f>+E395</f>
        <v>189145.1</v>
      </c>
      <c r="F391" s="52">
        <f>+F395</f>
        <v>47283.9</v>
      </c>
      <c r="G391" s="52">
        <f>+H391+I391</f>
        <v>591072.60000000009</v>
      </c>
      <c r="H391" s="52">
        <f>+H395</f>
        <v>472862.80000000005</v>
      </c>
      <c r="I391" s="52">
        <f>+I395</f>
        <v>118209.79999999999</v>
      </c>
      <c r="J391" s="52">
        <f>+K391+L391</f>
        <v>945716.2</v>
      </c>
      <c r="K391" s="52">
        <f>+K395</f>
        <v>756580.5</v>
      </c>
      <c r="L391" s="52">
        <f>+L395</f>
        <v>189135.69999999998</v>
      </c>
      <c r="M391" s="52">
        <f>+N391+O391</f>
        <v>1182145</v>
      </c>
      <c r="N391" s="52">
        <f>+N395</f>
        <v>945725.5</v>
      </c>
      <c r="O391" s="52">
        <f>+O395</f>
        <v>236419.5</v>
      </c>
    </row>
    <row r="392" spans="1:15" ht="28.5" customHeight="1">
      <c r="A392" s="45"/>
      <c r="B392" s="21"/>
      <c r="C392" s="12" t="s">
        <v>6</v>
      </c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</row>
    <row r="393" spans="1:15" ht="28.5" customHeight="1">
      <c r="A393" s="45"/>
      <c r="B393" s="21"/>
      <c r="C393" s="13" t="s">
        <v>131</v>
      </c>
      <c r="D393" s="52">
        <f>+E393+F393</f>
        <v>236429</v>
      </c>
      <c r="E393" s="52">
        <f>+E391</f>
        <v>189145.1</v>
      </c>
      <c r="F393" s="52">
        <f>+F391</f>
        <v>47283.9</v>
      </c>
      <c r="G393" s="52">
        <f>+H393+I393</f>
        <v>591072.60000000009</v>
      </c>
      <c r="H393" s="52">
        <f>+H391</f>
        <v>472862.80000000005</v>
      </c>
      <c r="I393" s="52">
        <f>+I391</f>
        <v>118209.79999999999</v>
      </c>
      <c r="J393" s="52">
        <f>+K393+L393</f>
        <v>945716.2</v>
      </c>
      <c r="K393" s="52">
        <f>+K391</f>
        <v>756580.5</v>
      </c>
      <c r="L393" s="52">
        <f>+L391</f>
        <v>189135.69999999998</v>
      </c>
      <c r="M393" s="52">
        <f>+N393+O393</f>
        <v>1182145</v>
      </c>
      <c r="N393" s="52">
        <f>+N391</f>
        <v>945725.5</v>
      </c>
      <c r="O393" s="52">
        <f>+O391</f>
        <v>236419.5</v>
      </c>
    </row>
    <row r="394" spans="1:15" ht="28.5" customHeight="1">
      <c r="A394" s="45"/>
      <c r="B394" s="21"/>
      <c r="C394" s="12" t="s">
        <v>7</v>
      </c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</row>
    <row r="395" spans="1:15" ht="28.5" customHeight="1">
      <c r="A395" s="45"/>
      <c r="B395" s="21"/>
      <c r="C395" s="12" t="s">
        <v>22</v>
      </c>
      <c r="D395" s="52">
        <f>+E395+F395</f>
        <v>236429</v>
      </c>
      <c r="E395" s="52">
        <f>+E396</f>
        <v>189145.1</v>
      </c>
      <c r="F395" s="52">
        <f>+F396</f>
        <v>47283.9</v>
      </c>
      <c r="G395" s="52">
        <f>+H395+I395</f>
        <v>591072.60000000009</v>
      </c>
      <c r="H395" s="52">
        <f>+H396</f>
        <v>472862.80000000005</v>
      </c>
      <c r="I395" s="52">
        <f>+I396</f>
        <v>118209.79999999999</v>
      </c>
      <c r="J395" s="52">
        <f>+K395+L395</f>
        <v>945716.2</v>
      </c>
      <c r="K395" s="52">
        <f>+K396</f>
        <v>756580.5</v>
      </c>
      <c r="L395" s="52">
        <f>+L396</f>
        <v>189135.69999999998</v>
      </c>
      <c r="M395" s="52">
        <f>+N395+O395</f>
        <v>1182145</v>
      </c>
      <c r="N395" s="52">
        <f>+N396</f>
        <v>945725.5</v>
      </c>
      <c r="O395" s="52">
        <f>+O396</f>
        <v>236419.5</v>
      </c>
    </row>
    <row r="396" spans="1:15" ht="28.5" customHeight="1">
      <c r="A396" s="45"/>
      <c r="B396" s="21"/>
      <c r="C396" s="15" t="s">
        <v>38</v>
      </c>
      <c r="D396" s="52">
        <f t="shared" ref="D396" si="108">+E396+F396</f>
        <v>236429</v>
      </c>
      <c r="E396" s="52">
        <v>189145.1</v>
      </c>
      <c r="F396" s="52">
        <v>47283.9</v>
      </c>
      <c r="G396" s="52">
        <f t="shared" ref="G396" si="109">+H396+I396</f>
        <v>591072.60000000009</v>
      </c>
      <c r="H396" s="52">
        <v>472862.80000000005</v>
      </c>
      <c r="I396" s="52">
        <v>118209.79999999999</v>
      </c>
      <c r="J396" s="52">
        <f t="shared" ref="J396" si="110">+K396+L396</f>
        <v>945716.2</v>
      </c>
      <c r="K396" s="52">
        <v>756580.5</v>
      </c>
      <c r="L396" s="52">
        <v>189135.69999999998</v>
      </c>
      <c r="M396" s="52">
        <f t="shared" ref="M396" si="111">+N396+O396</f>
        <v>1182145</v>
      </c>
      <c r="N396" s="52">
        <v>945725.5</v>
      </c>
      <c r="O396" s="52">
        <v>236419.5</v>
      </c>
    </row>
    <row r="397" spans="1:15" ht="61.5" customHeight="1">
      <c r="A397" s="45"/>
      <c r="B397" s="1">
        <v>21004</v>
      </c>
      <c r="C397" s="10" t="s">
        <v>74</v>
      </c>
      <c r="D397" s="52">
        <f>E397+F397</f>
        <v>3650000</v>
      </c>
      <c r="E397" s="52">
        <f>E401</f>
        <v>3000000</v>
      </c>
      <c r="F397" s="52">
        <f>F401</f>
        <v>650000</v>
      </c>
      <c r="G397" s="52">
        <f>H397+I397</f>
        <v>8395000</v>
      </c>
      <c r="H397" s="52">
        <f>H401</f>
        <v>6945000</v>
      </c>
      <c r="I397" s="52">
        <f>I401</f>
        <v>1450000</v>
      </c>
      <c r="J397" s="52">
        <f>K397+L397</f>
        <v>12645000</v>
      </c>
      <c r="K397" s="52">
        <f>K401</f>
        <v>10445000</v>
      </c>
      <c r="L397" s="52">
        <f>L401</f>
        <v>2200000</v>
      </c>
      <c r="M397" s="52">
        <f>N397+O397</f>
        <v>14401219</v>
      </c>
      <c r="N397" s="52">
        <f>N401</f>
        <v>11940445</v>
      </c>
      <c r="O397" s="52">
        <f>O401</f>
        <v>2460774</v>
      </c>
    </row>
    <row r="398" spans="1:15" ht="28.5" customHeight="1">
      <c r="A398" s="45"/>
      <c r="B398" s="21"/>
      <c r="C398" s="12" t="s">
        <v>6</v>
      </c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</row>
    <row r="399" spans="1:15" ht="28.5" customHeight="1">
      <c r="A399" s="45"/>
      <c r="B399" s="21"/>
      <c r="C399" s="13" t="s">
        <v>131</v>
      </c>
      <c r="D399" s="52">
        <f>E399+F399</f>
        <v>3650000</v>
      </c>
      <c r="E399" s="52">
        <f>E397</f>
        <v>3000000</v>
      </c>
      <c r="F399" s="52">
        <f>F397</f>
        <v>650000</v>
      </c>
      <c r="G399" s="52">
        <f>H399+I399</f>
        <v>8395000</v>
      </c>
      <c r="H399" s="52">
        <f>H397</f>
        <v>6945000</v>
      </c>
      <c r="I399" s="52">
        <f>I397</f>
        <v>1450000</v>
      </c>
      <c r="J399" s="52">
        <f>K399+L399</f>
        <v>12645000</v>
      </c>
      <c r="K399" s="52">
        <f>K397</f>
        <v>10445000</v>
      </c>
      <c r="L399" s="52">
        <f>L397</f>
        <v>2200000</v>
      </c>
      <c r="M399" s="52">
        <f>N399+O399</f>
        <v>14401219</v>
      </c>
      <c r="N399" s="52">
        <f>N397</f>
        <v>11940445</v>
      </c>
      <c r="O399" s="52">
        <f>O397</f>
        <v>2460774</v>
      </c>
    </row>
    <row r="400" spans="1:15" ht="28.5" customHeight="1">
      <c r="A400" s="45"/>
      <c r="B400" s="21"/>
      <c r="C400" s="12" t="s">
        <v>7</v>
      </c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</row>
    <row r="401" spans="1:15" ht="28.5" customHeight="1">
      <c r="A401" s="45"/>
      <c r="B401" s="21"/>
      <c r="C401" s="12" t="s">
        <v>22</v>
      </c>
      <c r="D401" s="52">
        <f>E401+F401</f>
        <v>3650000</v>
      </c>
      <c r="E401" s="52">
        <f t="shared" ref="E401:O401" si="112">E402</f>
        <v>3000000</v>
      </c>
      <c r="F401" s="52">
        <f t="shared" si="112"/>
        <v>650000</v>
      </c>
      <c r="G401" s="52">
        <f>H401+I401</f>
        <v>8395000</v>
      </c>
      <c r="H401" s="52">
        <f t="shared" si="112"/>
        <v>6945000</v>
      </c>
      <c r="I401" s="52">
        <f t="shared" si="112"/>
        <v>1450000</v>
      </c>
      <c r="J401" s="52">
        <f>K401+L401</f>
        <v>12645000</v>
      </c>
      <c r="K401" s="52">
        <f t="shared" si="112"/>
        <v>10445000</v>
      </c>
      <c r="L401" s="52">
        <f t="shared" si="112"/>
        <v>2200000</v>
      </c>
      <c r="M401" s="52">
        <f>N401+O401</f>
        <v>14401219</v>
      </c>
      <c r="N401" s="52">
        <f t="shared" si="112"/>
        <v>11940445</v>
      </c>
      <c r="O401" s="52">
        <f t="shared" si="112"/>
        <v>2460774</v>
      </c>
    </row>
    <row r="402" spans="1:15" ht="28.5" customHeight="1">
      <c r="A402" s="45"/>
      <c r="B402" s="21"/>
      <c r="C402" s="15" t="s">
        <v>38</v>
      </c>
      <c r="D402" s="52">
        <f>E402+F402</f>
        <v>3650000</v>
      </c>
      <c r="E402" s="52">
        <v>3000000</v>
      </c>
      <c r="F402" s="52">
        <v>650000</v>
      </c>
      <c r="G402" s="52">
        <f>H402+I402</f>
        <v>8395000</v>
      </c>
      <c r="H402" s="52">
        <v>6945000</v>
      </c>
      <c r="I402" s="52">
        <v>1450000</v>
      </c>
      <c r="J402" s="52">
        <f>K402+L402</f>
        <v>12645000</v>
      </c>
      <c r="K402" s="52">
        <v>10445000</v>
      </c>
      <c r="L402" s="52">
        <v>2200000</v>
      </c>
      <c r="M402" s="52">
        <f>N402+O402</f>
        <v>14401219</v>
      </c>
      <c r="N402" s="52">
        <v>11940445</v>
      </c>
      <c r="O402" s="52">
        <v>2460774</v>
      </c>
    </row>
    <row r="403" spans="1:15" ht="51" customHeight="1">
      <c r="A403" s="45"/>
      <c r="B403" s="1">
        <v>21006</v>
      </c>
      <c r="C403" s="11" t="s">
        <v>78</v>
      </c>
      <c r="D403" s="52">
        <f>E403+F403</f>
        <v>260000</v>
      </c>
      <c r="E403" s="52">
        <f>E407</f>
        <v>190000</v>
      </c>
      <c r="F403" s="52">
        <f>F407</f>
        <v>70000</v>
      </c>
      <c r="G403" s="52">
        <f>H403+I403</f>
        <v>436278.6</v>
      </c>
      <c r="H403" s="52">
        <f>H407</f>
        <v>290506.2</v>
      </c>
      <c r="I403" s="52">
        <f>I407</f>
        <v>145772.4</v>
      </c>
      <c r="J403" s="52">
        <f>K403+L403</f>
        <v>611278.6</v>
      </c>
      <c r="K403" s="52">
        <f>K407</f>
        <v>390506.2</v>
      </c>
      <c r="L403" s="52">
        <f>L407</f>
        <v>220772.4</v>
      </c>
      <c r="M403" s="52">
        <f>N403+O403</f>
        <v>775278.60000000009</v>
      </c>
      <c r="N403" s="52">
        <f>N407</f>
        <v>490506.2</v>
      </c>
      <c r="O403" s="52">
        <f>O407</f>
        <v>284772.40000000002</v>
      </c>
    </row>
    <row r="404" spans="1:15" ht="28.5" customHeight="1">
      <c r="A404" s="45"/>
      <c r="B404" s="21"/>
      <c r="C404" s="12" t="s">
        <v>6</v>
      </c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</row>
    <row r="405" spans="1:15" ht="28.5" customHeight="1">
      <c r="A405" s="45"/>
      <c r="B405" s="21"/>
      <c r="C405" s="13" t="s">
        <v>131</v>
      </c>
      <c r="D405" s="52">
        <f>E405+F405</f>
        <v>260000</v>
      </c>
      <c r="E405" s="52">
        <f>E403</f>
        <v>190000</v>
      </c>
      <c r="F405" s="52">
        <f>F403</f>
        <v>70000</v>
      </c>
      <c r="G405" s="52">
        <f>H405+I405</f>
        <v>436278.6</v>
      </c>
      <c r="H405" s="52">
        <f>H403</f>
        <v>290506.2</v>
      </c>
      <c r="I405" s="52">
        <f>I403</f>
        <v>145772.4</v>
      </c>
      <c r="J405" s="52">
        <f>K405+L405</f>
        <v>611278.6</v>
      </c>
      <c r="K405" s="52">
        <f>K403</f>
        <v>390506.2</v>
      </c>
      <c r="L405" s="52">
        <f>L403</f>
        <v>220772.4</v>
      </c>
      <c r="M405" s="52">
        <f>N405+O405</f>
        <v>775278.60000000009</v>
      </c>
      <c r="N405" s="52">
        <f>N403</f>
        <v>490506.2</v>
      </c>
      <c r="O405" s="52">
        <f>O403</f>
        <v>284772.40000000002</v>
      </c>
    </row>
    <row r="406" spans="1:15" ht="28.5" customHeight="1">
      <c r="A406" s="45"/>
      <c r="B406" s="21"/>
      <c r="C406" s="12" t="s">
        <v>7</v>
      </c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</row>
    <row r="407" spans="1:15" ht="28.5" customHeight="1">
      <c r="A407" s="45"/>
      <c r="B407" s="21"/>
      <c r="C407" s="12" t="s">
        <v>22</v>
      </c>
      <c r="D407" s="52">
        <f>E407+F407</f>
        <v>260000</v>
      </c>
      <c r="E407" s="52">
        <f t="shared" ref="E407:O407" si="113">E408</f>
        <v>190000</v>
      </c>
      <c r="F407" s="52">
        <f t="shared" si="113"/>
        <v>70000</v>
      </c>
      <c r="G407" s="52">
        <f>H407+I407</f>
        <v>436278.6</v>
      </c>
      <c r="H407" s="52">
        <f t="shared" si="113"/>
        <v>290506.2</v>
      </c>
      <c r="I407" s="52">
        <f t="shared" si="113"/>
        <v>145772.4</v>
      </c>
      <c r="J407" s="52">
        <f>K407+L407</f>
        <v>611278.6</v>
      </c>
      <c r="K407" s="52">
        <f t="shared" si="113"/>
        <v>390506.2</v>
      </c>
      <c r="L407" s="52">
        <f t="shared" si="113"/>
        <v>220772.4</v>
      </c>
      <c r="M407" s="52">
        <f>N407+O407</f>
        <v>775278.60000000009</v>
      </c>
      <c r="N407" s="52">
        <f t="shared" si="113"/>
        <v>490506.2</v>
      </c>
      <c r="O407" s="52">
        <f t="shared" si="113"/>
        <v>284772.40000000002</v>
      </c>
    </row>
    <row r="408" spans="1:15" ht="28.5" customHeight="1">
      <c r="A408" s="45"/>
      <c r="B408" s="21"/>
      <c r="C408" s="15" t="s">
        <v>33</v>
      </c>
      <c r="D408" s="52">
        <f>E408+F408</f>
        <v>260000</v>
      </c>
      <c r="E408" s="52">
        <v>190000</v>
      </c>
      <c r="F408" s="52">
        <v>70000</v>
      </c>
      <c r="G408" s="52">
        <f>H408+I408</f>
        <v>436278.6</v>
      </c>
      <c r="H408" s="52">
        <v>290506.2</v>
      </c>
      <c r="I408" s="52">
        <v>145772.4</v>
      </c>
      <c r="J408" s="52">
        <f>K408+L408</f>
        <v>611278.6</v>
      </c>
      <c r="K408" s="52">
        <v>390506.2</v>
      </c>
      <c r="L408" s="52">
        <v>220772.4</v>
      </c>
      <c r="M408" s="52">
        <f>N408+O408</f>
        <v>775278.60000000009</v>
      </c>
      <c r="N408" s="52">
        <v>490506.2</v>
      </c>
      <c r="O408" s="52">
        <v>284772.40000000002</v>
      </c>
    </row>
    <row r="409" spans="1:15" ht="58.5" customHeight="1">
      <c r="A409" s="45"/>
      <c r="B409" s="1">
        <v>21008</v>
      </c>
      <c r="C409" s="10" t="s">
        <v>75</v>
      </c>
      <c r="D409" s="52">
        <f>E409+F409</f>
        <v>360000</v>
      </c>
      <c r="E409" s="52">
        <f>E413</f>
        <v>300000</v>
      </c>
      <c r="F409" s="52">
        <f>F413</f>
        <v>60000</v>
      </c>
      <c r="G409" s="52">
        <f>H409+I409</f>
        <v>600000</v>
      </c>
      <c r="H409" s="52">
        <f>H413</f>
        <v>500000</v>
      </c>
      <c r="I409" s="52">
        <f>I413</f>
        <v>100000</v>
      </c>
      <c r="J409" s="52">
        <f>K409+L409</f>
        <v>960000</v>
      </c>
      <c r="K409" s="52">
        <f>K413</f>
        <v>800000</v>
      </c>
      <c r="L409" s="52">
        <f>L413</f>
        <v>160000</v>
      </c>
      <c r="M409" s="52">
        <f>N409+O409</f>
        <v>1137744.7</v>
      </c>
      <c r="N409" s="52">
        <f>N413</f>
        <v>948120.6</v>
      </c>
      <c r="O409" s="52">
        <f>O413</f>
        <v>189624.1</v>
      </c>
    </row>
    <row r="410" spans="1:15" ht="28.5" customHeight="1">
      <c r="A410" s="45"/>
      <c r="B410" s="21"/>
      <c r="C410" s="12" t="s">
        <v>6</v>
      </c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</row>
    <row r="411" spans="1:15" ht="28.5" customHeight="1">
      <c r="A411" s="45"/>
      <c r="B411" s="21"/>
      <c r="C411" s="13" t="s">
        <v>131</v>
      </c>
      <c r="D411" s="52">
        <f>E411+F411</f>
        <v>360000</v>
      </c>
      <c r="E411" s="52">
        <f>E409</f>
        <v>300000</v>
      </c>
      <c r="F411" s="52">
        <f>F409</f>
        <v>60000</v>
      </c>
      <c r="G411" s="52">
        <f>H411+I411</f>
        <v>600000</v>
      </c>
      <c r="H411" s="52">
        <f>H409</f>
        <v>500000</v>
      </c>
      <c r="I411" s="52">
        <f>I409</f>
        <v>100000</v>
      </c>
      <c r="J411" s="52">
        <f>K411+L411</f>
        <v>960000</v>
      </c>
      <c r="K411" s="52">
        <f>K409</f>
        <v>800000</v>
      </c>
      <c r="L411" s="52">
        <f>L409</f>
        <v>160000</v>
      </c>
      <c r="M411" s="52">
        <f>N411+O411</f>
        <v>1137744.7</v>
      </c>
      <c r="N411" s="52">
        <f>N409</f>
        <v>948120.6</v>
      </c>
      <c r="O411" s="52">
        <f>O409</f>
        <v>189624.1</v>
      </c>
    </row>
    <row r="412" spans="1:15" ht="28.5" customHeight="1">
      <c r="A412" s="45"/>
      <c r="B412" s="21"/>
      <c r="C412" s="12" t="s">
        <v>7</v>
      </c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</row>
    <row r="413" spans="1:15" ht="28.5" customHeight="1">
      <c r="A413" s="45"/>
      <c r="B413" s="21"/>
      <c r="C413" s="12" t="s">
        <v>22</v>
      </c>
      <c r="D413" s="52">
        <f>E413+F413</f>
        <v>360000</v>
      </c>
      <c r="E413" s="52">
        <f>+E414</f>
        <v>300000</v>
      </c>
      <c r="F413" s="52">
        <f t="shared" ref="F413:O413" si="114">F414</f>
        <v>60000</v>
      </c>
      <c r="G413" s="52">
        <f>H413+I413</f>
        <v>600000</v>
      </c>
      <c r="H413" s="52">
        <f t="shared" si="114"/>
        <v>500000</v>
      </c>
      <c r="I413" s="52">
        <f t="shared" si="114"/>
        <v>100000</v>
      </c>
      <c r="J413" s="52">
        <f>K413+L413</f>
        <v>960000</v>
      </c>
      <c r="K413" s="52">
        <f t="shared" si="114"/>
        <v>800000</v>
      </c>
      <c r="L413" s="52">
        <f t="shared" si="114"/>
        <v>160000</v>
      </c>
      <c r="M413" s="52">
        <f>N413+O413</f>
        <v>1137744.7</v>
      </c>
      <c r="N413" s="52">
        <f t="shared" si="114"/>
        <v>948120.6</v>
      </c>
      <c r="O413" s="52">
        <f t="shared" si="114"/>
        <v>189624.1</v>
      </c>
    </row>
    <row r="414" spans="1:15" ht="28.5" customHeight="1">
      <c r="A414" s="45"/>
      <c r="B414" s="21"/>
      <c r="C414" s="15" t="s">
        <v>33</v>
      </c>
      <c r="D414" s="52">
        <f>E414+F414</f>
        <v>360000</v>
      </c>
      <c r="E414" s="52">
        <v>300000</v>
      </c>
      <c r="F414" s="52">
        <v>60000</v>
      </c>
      <c r="G414" s="52">
        <f>H414+I414</f>
        <v>600000</v>
      </c>
      <c r="H414" s="52">
        <v>500000</v>
      </c>
      <c r="I414" s="52">
        <v>100000</v>
      </c>
      <c r="J414" s="52">
        <f>K414+L414</f>
        <v>960000</v>
      </c>
      <c r="K414" s="52">
        <v>800000</v>
      </c>
      <c r="L414" s="52">
        <v>160000</v>
      </c>
      <c r="M414" s="52">
        <f>N414+O414</f>
        <v>1137744.7</v>
      </c>
      <c r="N414" s="52">
        <v>948120.6</v>
      </c>
      <c r="O414" s="52">
        <v>189624.1</v>
      </c>
    </row>
    <row r="415" spans="1:15" ht="48.75" customHeight="1">
      <c r="A415" s="45"/>
      <c r="B415" s="1">
        <v>21009</v>
      </c>
      <c r="C415" s="11" t="s">
        <v>77</v>
      </c>
      <c r="D415" s="52">
        <f>E415+F415</f>
        <v>1300000</v>
      </c>
      <c r="E415" s="52">
        <f>E419</f>
        <v>1000000</v>
      </c>
      <c r="F415" s="52">
        <f>F419</f>
        <v>300000</v>
      </c>
      <c r="G415" s="52">
        <f>H415+I415</f>
        <v>5000000</v>
      </c>
      <c r="H415" s="52">
        <f>H419</f>
        <v>3500000</v>
      </c>
      <c r="I415" s="52">
        <f>I419</f>
        <v>1500000</v>
      </c>
      <c r="J415" s="52">
        <f>K415+L415</f>
        <v>8300000</v>
      </c>
      <c r="K415" s="52">
        <f>K419</f>
        <v>6100000</v>
      </c>
      <c r="L415" s="52">
        <f>L419</f>
        <v>2200000</v>
      </c>
      <c r="M415" s="52">
        <f>N415+O415</f>
        <v>10623925.4</v>
      </c>
      <c r="N415" s="52">
        <f>N419</f>
        <v>7572111</v>
      </c>
      <c r="O415" s="52">
        <f>O419</f>
        <v>3051814.4</v>
      </c>
    </row>
    <row r="416" spans="1:15" ht="28.5" customHeight="1">
      <c r="A416" s="45"/>
      <c r="B416" s="21"/>
      <c r="C416" s="12" t="s">
        <v>6</v>
      </c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</row>
    <row r="417" spans="1:15" ht="28.5" customHeight="1">
      <c r="A417" s="45"/>
      <c r="B417" s="21"/>
      <c r="C417" s="13" t="s">
        <v>131</v>
      </c>
      <c r="D417" s="52">
        <f>E417+F417</f>
        <v>1300000</v>
      </c>
      <c r="E417" s="52">
        <f>E415</f>
        <v>1000000</v>
      </c>
      <c r="F417" s="52">
        <f>F415</f>
        <v>300000</v>
      </c>
      <c r="G417" s="52">
        <f>H417+I417</f>
        <v>5000000</v>
      </c>
      <c r="H417" s="52">
        <f>H415</f>
        <v>3500000</v>
      </c>
      <c r="I417" s="52">
        <f>I415</f>
        <v>1500000</v>
      </c>
      <c r="J417" s="52">
        <f>K417+L417</f>
        <v>8300000</v>
      </c>
      <c r="K417" s="52">
        <f>K415</f>
        <v>6100000</v>
      </c>
      <c r="L417" s="52">
        <f>L415</f>
        <v>2200000</v>
      </c>
      <c r="M417" s="52">
        <f>N417+O417</f>
        <v>10623925.4</v>
      </c>
      <c r="N417" s="52">
        <f>N415</f>
        <v>7572111</v>
      </c>
      <c r="O417" s="52">
        <f>O415</f>
        <v>3051814.4</v>
      </c>
    </row>
    <row r="418" spans="1:15" ht="28.5" customHeight="1">
      <c r="A418" s="45"/>
      <c r="B418" s="21"/>
      <c r="C418" s="12" t="s">
        <v>7</v>
      </c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</row>
    <row r="419" spans="1:15" ht="28.5" customHeight="1">
      <c r="A419" s="45"/>
      <c r="B419" s="21"/>
      <c r="C419" s="12" t="s">
        <v>22</v>
      </c>
      <c r="D419" s="52">
        <f>E419+F419</f>
        <v>1300000</v>
      </c>
      <c r="E419" s="52">
        <f t="shared" ref="E419:O419" si="115">E420</f>
        <v>1000000</v>
      </c>
      <c r="F419" s="52">
        <f t="shared" si="115"/>
        <v>300000</v>
      </c>
      <c r="G419" s="52">
        <f>H419+I419</f>
        <v>5000000</v>
      </c>
      <c r="H419" s="52">
        <f t="shared" si="115"/>
        <v>3500000</v>
      </c>
      <c r="I419" s="52">
        <f t="shared" si="115"/>
        <v>1500000</v>
      </c>
      <c r="J419" s="52">
        <f>K419+L419</f>
        <v>8300000</v>
      </c>
      <c r="K419" s="52">
        <f t="shared" si="115"/>
        <v>6100000</v>
      </c>
      <c r="L419" s="52">
        <f t="shared" si="115"/>
        <v>2200000</v>
      </c>
      <c r="M419" s="52">
        <f>N419+O419</f>
        <v>10623925.4</v>
      </c>
      <c r="N419" s="52">
        <f t="shared" si="115"/>
        <v>7572111</v>
      </c>
      <c r="O419" s="52">
        <f t="shared" si="115"/>
        <v>3051814.4</v>
      </c>
    </row>
    <row r="420" spans="1:15" ht="28.5" customHeight="1">
      <c r="A420" s="45"/>
      <c r="B420" s="21"/>
      <c r="C420" s="15" t="s">
        <v>33</v>
      </c>
      <c r="D420" s="52">
        <f>E420+F420</f>
        <v>1300000</v>
      </c>
      <c r="E420" s="52">
        <v>1000000</v>
      </c>
      <c r="F420" s="52">
        <v>300000</v>
      </c>
      <c r="G420" s="52">
        <f>H420+I420</f>
        <v>5000000</v>
      </c>
      <c r="H420" s="52">
        <v>3500000</v>
      </c>
      <c r="I420" s="52">
        <v>1500000</v>
      </c>
      <c r="J420" s="52">
        <f>K420+L420</f>
        <v>8300000</v>
      </c>
      <c r="K420" s="52">
        <v>6100000</v>
      </c>
      <c r="L420" s="52">
        <v>2200000</v>
      </c>
      <c r="M420" s="52">
        <f>N420+O420</f>
        <v>10623925.4</v>
      </c>
      <c r="N420" s="52">
        <v>7572111</v>
      </c>
      <c r="O420" s="52">
        <v>3051814.4</v>
      </c>
    </row>
    <row r="421" spans="1:15" ht="45.75" customHeight="1">
      <c r="A421" s="45"/>
      <c r="B421" s="1">
        <v>21011</v>
      </c>
      <c r="C421" s="11" t="s">
        <v>76</v>
      </c>
      <c r="D421" s="52">
        <f>+E421+F421</f>
        <v>1250000</v>
      </c>
      <c r="E421" s="52">
        <f>+E425</f>
        <v>1000000</v>
      </c>
      <c r="F421" s="52">
        <f>+F425</f>
        <v>250000</v>
      </c>
      <c r="G421" s="52">
        <f>+H421+I421</f>
        <v>4217000</v>
      </c>
      <c r="H421" s="52">
        <f>+H425</f>
        <v>3430000</v>
      </c>
      <c r="I421" s="52">
        <f>+I425</f>
        <v>787000</v>
      </c>
      <c r="J421" s="52">
        <f>+K421+L421</f>
        <v>8501000</v>
      </c>
      <c r="K421" s="52">
        <f>+K425</f>
        <v>6960000</v>
      </c>
      <c r="L421" s="52">
        <f>+L425</f>
        <v>1541000</v>
      </c>
      <c r="M421" s="52">
        <f>+N421+O421</f>
        <v>10037594.800000001</v>
      </c>
      <c r="N421" s="52">
        <f>+N425</f>
        <v>8318634</v>
      </c>
      <c r="O421" s="52">
        <f>+O425</f>
        <v>1718960.8</v>
      </c>
    </row>
    <row r="422" spans="1:15" ht="28.5" customHeight="1">
      <c r="A422" s="45"/>
      <c r="B422" s="21"/>
      <c r="C422" s="12" t="s">
        <v>6</v>
      </c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</row>
    <row r="423" spans="1:15" ht="28.5" customHeight="1">
      <c r="A423" s="45"/>
      <c r="B423" s="21"/>
      <c r="C423" s="13" t="s">
        <v>131</v>
      </c>
      <c r="D423" s="52">
        <f>+E423+F423</f>
        <v>1250000</v>
      </c>
      <c r="E423" s="52">
        <f>+E421</f>
        <v>1000000</v>
      </c>
      <c r="F423" s="52">
        <f>+F421</f>
        <v>250000</v>
      </c>
      <c r="G423" s="52">
        <f>+H423+I423</f>
        <v>4217000</v>
      </c>
      <c r="H423" s="52">
        <f>+H421</f>
        <v>3430000</v>
      </c>
      <c r="I423" s="52">
        <f>+I421</f>
        <v>787000</v>
      </c>
      <c r="J423" s="52">
        <f>+K423+L423</f>
        <v>8501000</v>
      </c>
      <c r="K423" s="52">
        <f>+K421</f>
        <v>6960000</v>
      </c>
      <c r="L423" s="52">
        <f>+L421</f>
        <v>1541000</v>
      </c>
      <c r="M423" s="52">
        <f>+N423+O423</f>
        <v>10037594.800000001</v>
      </c>
      <c r="N423" s="52">
        <f>+N421</f>
        <v>8318634</v>
      </c>
      <c r="O423" s="52">
        <f>+O421</f>
        <v>1718960.8</v>
      </c>
    </row>
    <row r="424" spans="1:15" ht="28.5" customHeight="1">
      <c r="A424" s="45"/>
      <c r="B424" s="21"/>
      <c r="C424" s="12" t="s">
        <v>7</v>
      </c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</row>
    <row r="425" spans="1:15" ht="28.5" customHeight="1">
      <c r="A425" s="45"/>
      <c r="B425" s="21"/>
      <c r="C425" s="12" t="s">
        <v>22</v>
      </c>
      <c r="D425" s="52">
        <f>+E425+F425</f>
        <v>1250000</v>
      </c>
      <c r="E425" s="52">
        <f>+E426+E427+E428</f>
        <v>1000000</v>
      </c>
      <c r="F425" s="52">
        <f>+F426+F427+F428</f>
        <v>250000</v>
      </c>
      <c r="G425" s="52">
        <f>+H425+I425</f>
        <v>4217000</v>
      </c>
      <c r="H425" s="52">
        <f>+H426+H427+H428</f>
        <v>3430000</v>
      </c>
      <c r="I425" s="52">
        <f>+I426+I427+I428</f>
        <v>787000</v>
      </c>
      <c r="J425" s="52">
        <f>+K425+L425</f>
        <v>8501000</v>
      </c>
      <c r="K425" s="52">
        <f>+K426+K427+K428</f>
        <v>6960000</v>
      </c>
      <c r="L425" s="52">
        <f>+L426+L427+L428</f>
        <v>1541000</v>
      </c>
      <c r="M425" s="52">
        <f>+N425+O425</f>
        <v>10037594.800000001</v>
      </c>
      <c r="N425" s="52">
        <f>+N426+N427+N428</f>
        <v>8318634</v>
      </c>
      <c r="O425" s="52">
        <f>+O426+O427+O428</f>
        <v>1718960.8</v>
      </c>
    </row>
    <row r="426" spans="1:15" ht="28.5" customHeight="1">
      <c r="A426" s="45"/>
      <c r="B426" s="21"/>
      <c r="C426" s="15" t="s">
        <v>33</v>
      </c>
      <c r="D426" s="52">
        <f t="shared" ref="D426:D428" si="116">+E426+F426</f>
        <v>1250000</v>
      </c>
      <c r="E426" s="52">
        <v>1000000</v>
      </c>
      <c r="F426" s="52">
        <v>250000</v>
      </c>
      <c r="G426" s="52">
        <f t="shared" ref="G426:G428" si="117">+H426+I426</f>
        <v>4167000</v>
      </c>
      <c r="H426" s="52">
        <v>3430000</v>
      </c>
      <c r="I426" s="52">
        <v>737000</v>
      </c>
      <c r="J426" s="52">
        <f t="shared" ref="J426:J428" si="118">+K426+L426</f>
        <v>8247000</v>
      </c>
      <c r="K426" s="52">
        <v>6830000</v>
      </c>
      <c r="L426" s="52">
        <v>1417000</v>
      </c>
      <c r="M426" s="52">
        <f t="shared" ref="M426:M428" si="119">+N426+O426</f>
        <v>9783594.8000000007</v>
      </c>
      <c r="N426" s="52">
        <v>8188634</v>
      </c>
      <c r="O426" s="52">
        <v>1594960.8</v>
      </c>
    </row>
    <row r="427" spans="1:15" ht="28.5" customHeight="1">
      <c r="A427" s="45"/>
      <c r="B427" s="21"/>
      <c r="C427" s="15" t="s">
        <v>38</v>
      </c>
      <c r="D427" s="52">
        <f t="shared" si="116"/>
        <v>0</v>
      </c>
      <c r="E427" s="52">
        <v>0</v>
      </c>
      <c r="F427" s="52">
        <v>0</v>
      </c>
      <c r="G427" s="52">
        <f t="shared" si="117"/>
        <v>50000</v>
      </c>
      <c r="H427" s="52">
        <v>0</v>
      </c>
      <c r="I427" s="52">
        <v>50000</v>
      </c>
      <c r="J427" s="52">
        <f t="shared" si="118"/>
        <v>98000</v>
      </c>
      <c r="K427" s="52">
        <v>0</v>
      </c>
      <c r="L427" s="52">
        <v>98000</v>
      </c>
      <c r="M427" s="52">
        <f t="shared" si="119"/>
        <v>98000</v>
      </c>
      <c r="N427" s="52">
        <v>0</v>
      </c>
      <c r="O427" s="52">
        <v>98000</v>
      </c>
    </row>
    <row r="428" spans="1:15" ht="28.5" customHeight="1">
      <c r="A428" s="45"/>
      <c r="B428" s="21"/>
      <c r="C428" s="15" t="s">
        <v>150</v>
      </c>
      <c r="D428" s="52">
        <f t="shared" si="116"/>
        <v>0</v>
      </c>
      <c r="E428" s="52">
        <v>0</v>
      </c>
      <c r="F428" s="52">
        <v>0</v>
      </c>
      <c r="G428" s="52">
        <f t="shared" si="117"/>
        <v>0</v>
      </c>
      <c r="H428" s="52">
        <v>0</v>
      </c>
      <c r="I428" s="52">
        <v>0</v>
      </c>
      <c r="J428" s="52">
        <f t="shared" si="118"/>
        <v>156000</v>
      </c>
      <c r="K428" s="52">
        <v>130000</v>
      </c>
      <c r="L428" s="52">
        <v>26000</v>
      </c>
      <c r="M428" s="52">
        <f t="shared" si="119"/>
        <v>156000</v>
      </c>
      <c r="N428" s="52">
        <v>130000</v>
      </c>
      <c r="O428" s="52">
        <v>26000</v>
      </c>
    </row>
    <row r="429" spans="1:15" ht="51.75" customHeight="1">
      <c r="A429" s="45"/>
      <c r="B429" s="1">
        <v>21012</v>
      </c>
      <c r="C429" s="9" t="s">
        <v>110</v>
      </c>
      <c r="D429" s="52">
        <f>E429+F429</f>
        <v>0</v>
      </c>
      <c r="E429" s="52">
        <f>E433</f>
        <v>0</v>
      </c>
      <c r="F429" s="52">
        <f>F433</f>
        <v>0</v>
      </c>
      <c r="G429" s="52">
        <f>H429+I429</f>
        <v>0</v>
      </c>
      <c r="H429" s="52">
        <f>H433</f>
        <v>0</v>
      </c>
      <c r="I429" s="52">
        <f>I433</f>
        <v>0</v>
      </c>
      <c r="J429" s="52">
        <f>K429+L429</f>
        <v>0</v>
      </c>
      <c r="K429" s="52">
        <f>K433</f>
        <v>0</v>
      </c>
      <c r="L429" s="52">
        <f>L433</f>
        <v>0</v>
      </c>
      <c r="M429" s="52">
        <f>N429+O429</f>
        <v>120000</v>
      </c>
      <c r="N429" s="52">
        <f>N433</f>
        <v>100000</v>
      </c>
      <c r="O429" s="52">
        <f>O433</f>
        <v>20000</v>
      </c>
    </row>
    <row r="430" spans="1:15" ht="28.5" customHeight="1">
      <c r="A430" s="45"/>
      <c r="B430" s="21"/>
      <c r="C430" s="15" t="s">
        <v>6</v>
      </c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</row>
    <row r="431" spans="1:15" ht="28.5" customHeight="1">
      <c r="A431" s="45"/>
      <c r="B431" s="21"/>
      <c r="C431" s="13" t="s">
        <v>131</v>
      </c>
      <c r="D431" s="52">
        <f>E431+F431</f>
        <v>0</v>
      </c>
      <c r="E431" s="52">
        <f>E429</f>
        <v>0</v>
      </c>
      <c r="F431" s="52">
        <f>F429</f>
        <v>0</v>
      </c>
      <c r="G431" s="52">
        <f>H431+I431</f>
        <v>0</v>
      </c>
      <c r="H431" s="52">
        <f>H429</f>
        <v>0</v>
      </c>
      <c r="I431" s="52">
        <f>I429</f>
        <v>0</v>
      </c>
      <c r="J431" s="52">
        <f>K431+L431</f>
        <v>0</v>
      </c>
      <c r="K431" s="52">
        <f>K429</f>
        <v>0</v>
      </c>
      <c r="L431" s="52">
        <f>L429</f>
        <v>0</v>
      </c>
      <c r="M431" s="52">
        <f>N431+O431</f>
        <v>120000</v>
      </c>
      <c r="N431" s="52">
        <f>N429</f>
        <v>100000</v>
      </c>
      <c r="O431" s="52">
        <f>O429</f>
        <v>20000</v>
      </c>
    </row>
    <row r="432" spans="1:15" ht="28.5" customHeight="1">
      <c r="A432" s="45"/>
      <c r="B432" s="21"/>
      <c r="C432" s="15" t="s">
        <v>7</v>
      </c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</row>
    <row r="433" spans="1:19" ht="28.5" customHeight="1">
      <c r="A433" s="45"/>
      <c r="B433" s="21"/>
      <c r="C433" s="15" t="s">
        <v>22</v>
      </c>
      <c r="D433" s="52">
        <f>E433+F433</f>
        <v>0</v>
      </c>
      <c r="E433" s="52">
        <f t="shared" ref="E433:O433" si="120">E434</f>
        <v>0</v>
      </c>
      <c r="F433" s="52">
        <f t="shared" si="120"/>
        <v>0</v>
      </c>
      <c r="G433" s="52">
        <f>H433+I433</f>
        <v>0</v>
      </c>
      <c r="H433" s="52">
        <f t="shared" si="120"/>
        <v>0</v>
      </c>
      <c r="I433" s="52">
        <f t="shared" si="120"/>
        <v>0</v>
      </c>
      <c r="J433" s="52">
        <f>K433+L433</f>
        <v>0</v>
      </c>
      <c r="K433" s="52">
        <f t="shared" si="120"/>
        <v>0</v>
      </c>
      <c r="L433" s="52">
        <f t="shared" si="120"/>
        <v>0</v>
      </c>
      <c r="M433" s="52">
        <f>N433+O433</f>
        <v>120000</v>
      </c>
      <c r="N433" s="52">
        <f t="shared" si="120"/>
        <v>100000</v>
      </c>
      <c r="O433" s="52">
        <f t="shared" si="120"/>
        <v>20000</v>
      </c>
    </row>
    <row r="434" spans="1:19" ht="28.5" customHeight="1">
      <c r="A434" s="45"/>
      <c r="B434" s="21"/>
      <c r="C434" s="15" t="s">
        <v>33</v>
      </c>
      <c r="D434" s="52">
        <f>E434+F434</f>
        <v>0</v>
      </c>
      <c r="E434" s="52"/>
      <c r="F434" s="52"/>
      <c r="G434" s="52">
        <f>H434+I434</f>
        <v>0</v>
      </c>
      <c r="H434" s="52">
        <v>0</v>
      </c>
      <c r="I434" s="52">
        <v>0</v>
      </c>
      <c r="J434" s="52">
        <f>K434+L434</f>
        <v>0</v>
      </c>
      <c r="K434" s="52">
        <v>0</v>
      </c>
      <c r="L434" s="52">
        <v>0</v>
      </c>
      <c r="M434" s="52">
        <f>N434+O434</f>
        <v>120000</v>
      </c>
      <c r="N434" s="52">
        <v>100000</v>
      </c>
      <c r="O434" s="52">
        <v>20000</v>
      </c>
    </row>
    <row r="435" spans="1:19" s="24" customFormat="1" ht="66" customHeight="1">
      <c r="A435" s="45"/>
      <c r="B435" s="1">
        <v>21013</v>
      </c>
      <c r="C435" s="9" t="s">
        <v>117</v>
      </c>
      <c r="D435" s="52">
        <f>E435+F435</f>
        <v>1080151.8</v>
      </c>
      <c r="E435" s="52">
        <f>E439</f>
        <v>860523.7</v>
      </c>
      <c r="F435" s="52">
        <f>F439</f>
        <v>219628.1</v>
      </c>
      <c r="G435" s="52">
        <f>H435+I435</f>
        <v>2700379.5</v>
      </c>
      <c r="H435" s="52">
        <f>H439</f>
        <v>2151309.2999999998</v>
      </c>
      <c r="I435" s="52">
        <f>I439</f>
        <v>549070.19999999995</v>
      </c>
      <c r="J435" s="52">
        <f>K435+L435</f>
        <v>4320607.2</v>
      </c>
      <c r="K435" s="52">
        <f>K439</f>
        <v>3442094.9</v>
      </c>
      <c r="L435" s="52">
        <f>L439</f>
        <v>878512.29999999993</v>
      </c>
      <c r="M435" s="52">
        <f>N435+O435</f>
        <v>5400759.1999999993</v>
      </c>
      <c r="N435" s="52">
        <f>N439</f>
        <v>4302618.8</v>
      </c>
      <c r="O435" s="52">
        <f>O439</f>
        <v>1098140.3999999999</v>
      </c>
    </row>
    <row r="436" spans="1:19" ht="28.5" customHeight="1">
      <c r="A436" s="45"/>
      <c r="B436" s="21"/>
      <c r="C436" s="15" t="s">
        <v>6</v>
      </c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</row>
    <row r="437" spans="1:19" ht="28.5" customHeight="1">
      <c r="A437" s="45"/>
      <c r="B437" s="21"/>
      <c r="C437" s="13" t="s">
        <v>131</v>
      </c>
      <c r="D437" s="52">
        <f>E437+F437</f>
        <v>1080151.8</v>
      </c>
      <c r="E437" s="52">
        <f>E435</f>
        <v>860523.7</v>
      </c>
      <c r="F437" s="52">
        <f>F435</f>
        <v>219628.1</v>
      </c>
      <c r="G437" s="52">
        <f>H437+I437</f>
        <v>2700379.5</v>
      </c>
      <c r="H437" s="52">
        <f>H435</f>
        <v>2151309.2999999998</v>
      </c>
      <c r="I437" s="52">
        <f>I435</f>
        <v>549070.19999999995</v>
      </c>
      <c r="J437" s="52">
        <f>K437+L437</f>
        <v>4320607.2</v>
      </c>
      <c r="K437" s="52">
        <f>K435</f>
        <v>3442094.9</v>
      </c>
      <c r="L437" s="52">
        <f>L435</f>
        <v>878512.29999999993</v>
      </c>
      <c r="M437" s="52">
        <f>N437+O437</f>
        <v>5400759.1999999993</v>
      </c>
      <c r="N437" s="52">
        <f>N435</f>
        <v>4302618.8</v>
      </c>
      <c r="O437" s="52">
        <f>O435</f>
        <v>1098140.3999999999</v>
      </c>
    </row>
    <row r="438" spans="1:19" ht="28.5" customHeight="1">
      <c r="A438" s="45"/>
      <c r="B438" s="21"/>
      <c r="C438" s="15" t="s">
        <v>7</v>
      </c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20"/>
      <c r="Q438" s="20"/>
      <c r="R438" s="20"/>
      <c r="S438" s="20"/>
    </row>
    <row r="439" spans="1:19" ht="28.5" customHeight="1">
      <c r="A439" s="45"/>
      <c r="B439" s="21"/>
      <c r="C439" s="15" t="s">
        <v>22</v>
      </c>
      <c r="D439" s="52">
        <f>E439+F439</f>
        <v>1080151.8</v>
      </c>
      <c r="E439" s="52">
        <f t="shared" ref="E439:O439" si="121">E440</f>
        <v>860523.7</v>
      </c>
      <c r="F439" s="52">
        <f t="shared" si="121"/>
        <v>219628.1</v>
      </c>
      <c r="G439" s="52">
        <f>H439+I439</f>
        <v>2700379.5</v>
      </c>
      <c r="H439" s="52">
        <f t="shared" si="121"/>
        <v>2151309.2999999998</v>
      </c>
      <c r="I439" s="52">
        <f t="shared" si="121"/>
        <v>549070.19999999995</v>
      </c>
      <c r="J439" s="52">
        <f>K439+L439</f>
        <v>4320607.2</v>
      </c>
      <c r="K439" s="52">
        <f t="shared" si="121"/>
        <v>3442094.9</v>
      </c>
      <c r="L439" s="52">
        <f t="shared" si="121"/>
        <v>878512.29999999993</v>
      </c>
      <c r="M439" s="52">
        <f>N439+O439</f>
        <v>5400759.1999999993</v>
      </c>
      <c r="N439" s="52">
        <f t="shared" si="121"/>
        <v>4302618.8</v>
      </c>
      <c r="O439" s="52">
        <f t="shared" si="121"/>
        <v>1098140.3999999999</v>
      </c>
    </row>
    <row r="440" spans="1:19" ht="28.5" customHeight="1">
      <c r="A440" s="45"/>
      <c r="B440" s="21"/>
      <c r="C440" s="15" t="s">
        <v>38</v>
      </c>
      <c r="D440" s="52">
        <f>E440+F440</f>
        <v>1080151.8</v>
      </c>
      <c r="E440" s="52">
        <v>860523.7</v>
      </c>
      <c r="F440" s="52">
        <v>219628.1</v>
      </c>
      <c r="G440" s="52">
        <f>H440+I440</f>
        <v>2700379.5</v>
      </c>
      <c r="H440" s="52">
        <v>2151309.2999999998</v>
      </c>
      <c r="I440" s="52">
        <v>549070.19999999995</v>
      </c>
      <c r="J440" s="52">
        <f>K440+L440</f>
        <v>4320607.2</v>
      </c>
      <c r="K440" s="52">
        <v>3442094.9</v>
      </c>
      <c r="L440" s="52">
        <v>878512.29999999993</v>
      </c>
      <c r="M440" s="52">
        <f>N440+O440</f>
        <v>5400759.1999999993</v>
      </c>
      <c r="N440" s="52">
        <v>4302618.8</v>
      </c>
      <c r="O440" s="52">
        <v>1098140.3999999999</v>
      </c>
    </row>
    <row r="441" spans="1:19" ht="28.5" customHeight="1">
      <c r="A441" s="45"/>
      <c r="B441" s="21"/>
      <c r="C441" s="11" t="s">
        <v>128</v>
      </c>
      <c r="D441" s="52">
        <f>E441+F441</f>
        <v>1557611</v>
      </c>
      <c r="E441" s="52">
        <f>E442</f>
        <v>1246090.6000000001</v>
      </c>
      <c r="F441" s="52">
        <f>F442</f>
        <v>311520.40000000002</v>
      </c>
      <c r="G441" s="52">
        <f>H441+I441</f>
        <v>2952077.8000000003</v>
      </c>
      <c r="H441" s="52">
        <f>H442</f>
        <v>2361653.2000000002</v>
      </c>
      <c r="I441" s="52">
        <f>I442</f>
        <v>590424.6</v>
      </c>
      <c r="J441" s="52">
        <f>K441+L441</f>
        <v>3828896</v>
      </c>
      <c r="K441" s="52">
        <f>K442</f>
        <v>2907135.4</v>
      </c>
      <c r="L441" s="52">
        <f>L442</f>
        <v>921760.6</v>
      </c>
      <c r="M441" s="52">
        <f>N441+O441</f>
        <v>3990692.5999999996</v>
      </c>
      <c r="N441" s="52">
        <f>N442</f>
        <v>3036574.9</v>
      </c>
      <c r="O441" s="52">
        <f>O442</f>
        <v>954117.7</v>
      </c>
    </row>
    <row r="442" spans="1:19" ht="28.5" customHeight="1">
      <c r="A442" s="51">
        <v>1192</v>
      </c>
      <c r="B442" s="21"/>
      <c r="C442" s="10" t="s">
        <v>60</v>
      </c>
      <c r="D442" s="52">
        <f>E442+F442</f>
        <v>1557611</v>
      </c>
      <c r="E442" s="52">
        <f>E444+E471</f>
        <v>1246090.6000000001</v>
      </c>
      <c r="F442" s="52">
        <f>F444+F471</f>
        <v>311520.40000000002</v>
      </c>
      <c r="G442" s="52">
        <f>H442+I442</f>
        <v>2952077.8000000003</v>
      </c>
      <c r="H442" s="52">
        <f>H444+H471</f>
        <v>2361653.2000000002</v>
      </c>
      <c r="I442" s="52">
        <f>I444+I471</f>
        <v>590424.6</v>
      </c>
      <c r="J442" s="52">
        <f>K442+L442</f>
        <v>3828896</v>
      </c>
      <c r="K442" s="52">
        <f>K444+K471</f>
        <v>2907135.4</v>
      </c>
      <c r="L442" s="52">
        <f>L444+L471</f>
        <v>921760.6</v>
      </c>
      <c r="M442" s="52">
        <f>N442+O442</f>
        <v>3990692.5999999996</v>
      </c>
      <c r="N442" s="52">
        <f>N444+N471</f>
        <v>3036574.9</v>
      </c>
      <c r="O442" s="52">
        <f>O444+O471</f>
        <v>954117.7</v>
      </c>
    </row>
    <row r="443" spans="1:19" ht="28.5" customHeight="1">
      <c r="A443" s="45"/>
      <c r="B443" s="21"/>
      <c r="C443" s="12" t="s">
        <v>5</v>
      </c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</row>
    <row r="444" spans="1:19" ht="40.5" customHeight="1">
      <c r="A444" s="45"/>
      <c r="B444" s="1">
        <v>11011</v>
      </c>
      <c r="C444" s="10" t="s">
        <v>61</v>
      </c>
      <c r="D444" s="52">
        <f>E444+F444</f>
        <v>221760.2</v>
      </c>
      <c r="E444" s="52">
        <f>E448</f>
        <v>177409</v>
      </c>
      <c r="F444" s="52">
        <f>F448</f>
        <v>44351.200000000004</v>
      </c>
      <c r="G444" s="52">
        <f>H444+I444</f>
        <v>562270.80000000005</v>
      </c>
      <c r="H444" s="52">
        <f>H448</f>
        <v>449805.7</v>
      </c>
      <c r="I444" s="52">
        <f>I448</f>
        <v>112465.09999999999</v>
      </c>
      <c r="J444" s="52">
        <f>K444+L444</f>
        <v>829087.1</v>
      </c>
      <c r="K444" s="52">
        <f>K448</f>
        <v>622522</v>
      </c>
      <c r="L444" s="52">
        <f>L448</f>
        <v>206565.09999999998</v>
      </c>
      <c r="M444" s="52">
        <f>N444+O444</f>
        <v>903497.5</v>
      </c>
      <c r="N444" s="52">
        <f>N448</f>
        <v>682052.5</v>
      </c>
      <c r="O444" s="52">
        <f>O448</f>
        <v>221445.00000000003</v>
      </c>
    </row>
    <row r="445" spans="1:19" ht="28.5" customHeight="1">
      <c r="A445" s="45"/>
      <c r="B445" s="21"/>
      <c r="C445" s="12" t="s">
        <v>6</v>
      </c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</row>
    <row r="446" spans="1:19" ht="28.5" customHeight="1">
      <c r="A446" s="45"/>
      <c r="B446" s="21"/>
      <c r="C446" s="13" t="s">
        <v>133</v>
      </c>
      <c r="D446" s="52">
        <f>E446+F446</f>
        <v>221760.2</v>
      </c>
      <c r="E446" s="52">
        <f>E444</f>
        <v>177409</v>
      </c>
      <c r="F446" s="52">
        <f>F444</f>
        <v>44351.200000000004</v>
      </c>
      <c r="G446" s="52">
        <f>H446+I446</f>
        <v>562270.80000000005</v>
      </c>
      <c r="H446" s="52">
        <f>H444</f>
        <v>449805.7</v>
      </c>
      <c r="I446" s="52">
        <f>I444</f>
        <v>112465.09999999999</v>
      </c>
      <c r="J446" s="52">
        <f>K446+L446</f>
        <v>829087.1</v>
      </c>
      <c r="K446" s="52">
        <f>K444</f>
        <v>622522</v>
      </c>
      <c r="L446" s="52">
        <f>L444</f>
        <v>206565.09999999998</v>
      </c>
      <c r="M446" s="52">
        <f>N446+O446</f>
        <v>903497.5</v>
      </c>
      <c r="N446" s="52">
        <f>N444</f>
        <v>682052.5</v>
      </c>
      <c r="O446" s="52">
        <f>O444</f>
        <v>221445.00000000003</v>
      </c>
    </row>
    <row r="447" spans="1:19" ht="28.5" customHeight="1">
      <c r="A447" s="45"/>
      <c r="B447" s="21"/>
      <c r="C447" s="12" t="s">
        <v>7</v>
      </c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</row>
    <row r="448" spans="1:19" ht="28.5" customHeight="1">
      <c r="A448" s="45"/>
      <c r="B448" s="21"/>
      <c r="C448" s="12" t="s">
        <v>8</v>
      </c>
      <c r="D448" s="52">
        <f>+E448+F448</f>
        <v>221760.2</v>
      </c>
      <c r="E448" s="52">
        <f>SUM(E449:E470)</f>
        <v>177409</v>
      </c>
      <c r="F448" s="52">
        <f>SUM(F449:F470)</f>
        <v>44351.200000000004</v>
      </c>
      <c r="G448" s="52">
        <f>+H448+I448</f>
        <v>562270.80000000005</v>
      </c>
      <c r="H448" s="52">
        <f>SUM(H449:H470)</f>
        <v>449805.7</v>
      </c>
      <c r="I448" s="52">
        <f>SUM(I449:I470)</f>
        <v>112465.09999999999</v>
      </c>
      <c r="J448" s="52">
        <f>+K448+L448</f>
        <v>829087.1</v>
      </c>
      <c r="K448" s="52">
        <f>SUM(K449:K470)</f>
        <v>622522</v>
      </c>
      <c r="L448" s="52">
        <f>SUM(L449:L470)</f>
        <v>206565.09999999998</v>
      </c>
      <c r="M448" s="52">
        <f>+N448+O448</f>
        <v>903497.5</v>
      </c>
      <c r="N448" s="52">
        <f>SUM(N449:N470)</f>
        <v>682052.5</v>
      </c>
      <c r="O448" s="52">
        <f>SUM(O449:O470)</f>
        <v>221445.00000000003</v>
      </c>
    </row>
    <row r="449" spans="1:15" ht="28.5" customHeight="1">
      <c r="A449" s="45"/>
      <c r="B449" s="21"/>
      <c r="C449" s="15" t="s">
        <v>9</v>
      </c>
      <c r="D449" s="52">
        <f t="shared" ref="D449:D470" si="122">+E449+F449</f>
        <v>30024</v>
      </c>
      <c r="E449" s="52">
        <v>24019.200000000001</v>
      </c>
      <c r="F449" s="52">
        <v>6004.8</v>
      </c>
      <c r="G449" s="52">
        <f t="shared" ref="G449:G470" si="123">+H449+I449</f>
        <v>60048.799999999996</v>
      </c>
      <c r="H449" s="52">
        <v>48039.199999999997</v>
      </c>
      <c r="I449" s="52">
        <v>12009.6</v>
      </c>
      <c r="J449" s="52">
        <f t="shared" ref="J449:J470" si="124">+K449+L449</f>
        <v>90073</v>
      </c>
      <c r="K449" s="52">
        <v>72058.399999999994</v>
      </c>
      <c r="L449" s="52">
        <v>18014.599999999999</v>
      </c>
      <c r="M449" s="52">
        <f t="shared" ref="M449:M470" si="125">+N449+O449</f>
        <v>120098</v>
      </c>
      <c r="N449" s="52">
        <v>96078.399999999994</v>
      </c>
      <c r="O449" s="52">
        <v>24019.599999999999</v>
      </c>
    </row>
    <row r="450" spans="1:15" ht="28.5" customHeight="1">
      <c r="A450" s="45"/>
      <c r="B450" s="21"/>
      <c r="C450" s="15" t="s">
        <v>27</v>
      </c>
      <c r="D450" s="52">
        <f t="shared" si="122"/>
        <v>1267.4000000000001</v>
      </c>
      <c r="E450" s="52">
        <v>1014</v>
      </c>
      <c r="F450" s="52">
        <v>253.4</v>
      </c>
      <c r="G450" s="52">
        <f t="shared" si="123"/>
        <v>2534.8000000000002</v>
      </c>
      <c r="H450" s="52">
        <v>2028</v>
      </c>
      <c r="I450" s="52">
        <v>506.8</v>
      </c>
      <c r="J450" s="52">
        <f t="shared" si="124"/>
        <v>3803.3999999999996</v>
      </c>
      <c r="K450" s="52">
        <v>3041.6</v>
      </c>
      <c r="L450" s="52">
        <v>761.8</v>
      </c>
      <c r="M450" s="52">
        <f t="shared" si="125"/>
        <v>5072.3999999999996</v>
      </c>
      <c r="N450" s="52">
        <v>4055.6</v>
      </c>
      <c r="O450" s="52">
        <v>1016.8</v>
      </c>
    </row>
    <row r="451" spans="1:15" ht="28.5" customHeight="1">
      <c r="A451" s="45"/>
      <c r="B451" s="21"/>
      <c r="C451" s="15" t="s">
        <v>28</v>
      </c>
      <c r="D451" s="52">
        <f t="shared" si="122"/>
        <v>47.500000000000007</v>
      </c>
      <c r="E451" s="52">
        <v>38.000000000000007</v>
      </c>
      <c r="F451" s="52">
        <v>9.5000000000000018</v>
      </c>
      <c r="G451" s="52">
        <f t="shared" si="123"/>
        <v>95.000000000000014</v>
      </c>
      <c r="H451" s="52">
        <v>76.000000000000014</v>
      </c>
      <c r="I451" s="52">
        <v>19.000000000000004</v>
      </c>
      <c r="J451" s="52">
        <f t="shared" si="124"/>
        <v>142.50000000000003</v>
      </c>
      <c r="K451" s="52">
        <v>114.00000000000001</v>
      </c>
      <c r="L451" s="52">
        <v>28.500000000000004</v>
      </c>
      <c r="M451" s="52">
        <f t="shared" si="125"/>
        <v>190.00000000000003</v>
      </c>
      <c r="N451" s="52">
        <v>152.00000000000003</v>
      </c>
      <c r="O451" s="52">
        <v>38.000000000000007</v>
      </c>
    </row>
    <row r="452" spans="1:15" ht="28.5" customHeight="1">
      <c r="A452" s="45"/>
      <c r="B452" s="22"/>
      <c r="C452" s="15" t="s">
        <v>10</v>
      </c>
      <c r="D452" s="52">
        <f t="shared" si="122"/>
        <v>349.1</v>
      </c>
      <c r="E452" s="52">
        <v>279.10000000000002</v>
      </c>
      <c r="F452" s="52">
        <v>70</v>
      </c>
      <c r="G452" s="52">
        <f t="shared" si="123"/>
        <v>698.2</v>
      </c>
      <c r="H452" s="52">
        <v>558.20000000000005</v>
      </c>
      <c r="I452" s="52">
        <v>140</v>
      </c>
      <c r="J452" s="52">
        <f t="shared" si="124"/>
        <v>1047.3000000000002</v>
      </c>
      <c r="K452" s="52">
        <v>837.30000000000007</v>
      </c>
      <c r="L452" s="52">
        <v>210</v>
      </c>
      <c r="M452" s="52">
        <f t="shared" si="125"/>
        <v>1397.3000000000002</v>
      </c>
      <c r="N452" s="52">
        <v>1117.3000000000002</v>
      </c>
      <c r="O452" s="52">
        <v>280</v>
      </c>
    </row>
    <row r="453" spans="1:15" ht="28.5" customHeight="1">
      <c r="A453" s="45"/>
      <c r="B453" s="21"/>
      <c r="C453" s="15" t="s">
        <v>11</v>
      </c>
      <c r="D453" s="52">
        <f t="shared" si="122"/>
        <v>3131.1</v>
      </c>
      <c r="E453" s="52">
        <v>2505</v>
      </c>
      <c r="F453" s="52">
        <v>626.1</v>
      </c>
      <c r="G453" s="52">
        <f t="shared" si="123"/>
        <v>3131.1</v>
      </c>
      <c r="H453" s="52">
        <v>2505</v>
      </c>
      <c r="I453" s="52">
        <v>626.1</v>
      </c>
      <c r="J453" s="52">
        <f t="shared" si="124"/>
        <v>3131.1</v>
      </c>
      <c r="K453" s="52">
        <v>2505</v>
      </c>
      <c r="L453" s="52">
        <v>626.1</v>
      </c>
      <c r="M453" s="52">
        <f t="shared" si="125"/>
        <v>3131.1</v>
      </c>
      <c r="N453" s="52">
        <v>2505</v>
      </c>
      <c r="O453" s="52">
        <v>626.1</v>
      </c>
    </row>
    <row r="454" spans="1:15" ht="28.5" customHeight="1">
      <c r="A454" s="45"/>
      <c r="B454" s="21"/>
      <c r="C454" s="15" t="s">
        <v>12</v>
      </c>
      <c r="D454" s="52">
        <f t="shared" si="122"/>
        <v>373.6</v>
      </c>
      <c r="E454" s="52">
        <v>300</v>
      </c>
      <c r="F454" s="52">
        <v>73.600000000000009</v>
      </c>
      <c r="G454" s="52">
        <f t="shared" si="123"/>
        <v>742.00000000000011</v>
      </c>
      <c r="H454" s="52">
        <v>594.40000000000009</v>
      </c>
      <c r="I454" s="52">
        <v>147.60000000000002</v>
      </c>
      <c r="J454" s="52">
        <f t="shared" si="124"/>
        <v>1111</v>
      </c>
      <c r="K454" s="52">
        <v>889.40000000000009</v>
      </c>
      <c r="L454" s="52">
        <v>221.60000000000002</v>
      </c>
      <c r="M454" s="52">
        <f t="shared" si="125"/>
        <v>1480</v>
      </c>
      <c r="N454" s="52">
        <v>1184.4000000000001</v>
      </c>
      <c r="O454" s="52">
        <v>295.60000000000002</v>
      </c>
    </row>
    <row r="455" spans="1:15" ht="28.5" customHeight="1">
      <c r="A455" s="45"/>
      <c r="B455" s="21"/>
      <c r="C455" s="15" t="s">
        <v>29</v>
      </c>
      <c r="D455" s="52">
        <f t="shared" si="122"/>
        <v>0</v>
      </c>
      <c r="E455" s="52">
        <v>0</v>
      </c>
      <c r="F455" s="52">
        <v>0</v>
      </c>
      <c r="G455" s="52">
        <f t="shared" si="123"/>
        <v>1100.0000000000002</v>
      </c>
      <c r="H455" s="52">
        <v>880.00000000000011</v>
      </c>
      <c r="I455" s="52">
        <v>220.00000000000003</v>
      </c>
      <c r="J455" s="52">
        <f t="shared" si="124"/>
        <v>2200.0000000000005</v>
      </c>
      <c r="K455" s="52">
        <v>1760.0000000000002</v>
      </c>
      <c r="L455" s="52">
        <v>440.00000000000006</v>
      </c>
      <c r="M455" s="52">
        <f t="shared" si="125"/>
        <v>3300.0000000000005</v>
      </c>
      <c r="N455" s="52">
        <v>2640.0000000000005</v>
      </c>
      <c r="O455" s="52">
        <v>660.00000000000011</v>
      </c>
    </row>
    <row r="456" spans="1:15" ht="28.5" customHeight="1">
      <c r="A456" s="45"/>
      <c r="B456" s="21"/>
      <c r="C456" s="15" t="s">
        <v>30</v>
      </c>
      <c r="D456" s="52">
        <f t="shared" si="122"/>
        <v>1407</v>
      </c>
      <c r="E456" s="52">
        <v>1125</v>
      </c>
      <c r="F456" s="52">
        <v>282</v>
      </c>
      <c r="G456" s="52">
        <f t="shared" si="123"/>
        <v>2813.1000000000004</v>
      </c>
      <c r="H456" s="52">
        <v>2250</v>
      </c>
      <c r="I456" s="52">
        <v>563.10000000000014</v>
      </c>
      <c r="J456" s="52">
        <f t="shared" si="124"/>
        <v>4220.1000000000004</v>
      </c>
      <c r="K456" s="52">
        <v>3375</v>
      </c>
      <c r="L456" s="52">
        <v>845.10000000000014</v>
      </c>
      <c r="M456" s="52">
        <f t="shared" si="125"/>
        <v>5626.2000000000007</v>
      </c>
      <c r="N456" s="52">
        <v>4500</v>
      </c>
      <c r="O456" s="52">
        <v>1126.2000000000003</v>
      </c>
    </row>
    <row r="457" spans="1:15" ht="28.5" customHeight="1">
      <c r="A457" s="45"/>
      <c r="B457" s="21"/>
      <c r="C457" s="15" t="s">
        <v>13</v>
      </c>
      <c r="D457" s="52">
        <f t="shared" si="122"/>
        <v>268.60000000000002</v>
      </c>
      <c r="E457" s="52">
        <v>215</v>
      </c>
      <c r="F457" s="52">
        <v>53.6</v>
      </c>
      <c r="G457" s="52">
        <f t="shared" si="123"/>
        <v>537.6</v>
      </c>
      <c r="H457" s="52">
        <v>430</v>
      </c>
      <c r="I457" s="52">
        <v>107.6</v>
      </c>
      <c r="J457" s="52">
        <f t="shared" si="124"/>
        <v>805.80000000000007</v>
      </c>
      <c r="K457" s="52">
        <v>644.20000000000005</v>
      </c>
      <c r="L457" s="52">
        <v>161.6</v>
      </c>
      <c r="M457" s="52">
        <f t="shared" si="125"/>
        <v>1073.5999999999999</v>
      </c>
      <c r="N457" s="52">
        <v>858.4</v>
      </c>
      <c r="O457" s="52">
        <v>215.2</v>
      </c>
    </row>
    <row r="458" spans="1:15" ht="28.5" customHeight="1">
      <c r="A458" s="45"/>
      <c r="B458" s="21"/>
      <c r="C458" s="15" t="s">
        <v>14</v>
      </c>
      <c r="D458" s="52">
        <f t="shared" si="122"/>
        <v>33.799999999999997</v>
      </c>
      <c r="E458" s="52">
        <v>27</v>
      </c>
      <c r="F458" s="52">
        <v>6.8</v>
      </c>
      <c r="G458" s="52">
        <f t="shared" si="123"/>
        <v>67.599999999999994</v>
      </c>
      <c r="H458" s="52">
        <v>54</v>
      </c>
      <c r="I458" s="52">
        <v>13.6</v>
      </c>
      <c r="J458" s="52">
        <f t="shared" si="124"/>
        <v>101.4</v>
      </c>
      <c r="K458" s="52">
        <v>81</v>
      </c>
      <c r="L458" s="52">
        <v>20.399999999999999</v>
      </c>
      <c r="M458" s="52">
        <f t="shared" si="125"/>
        <v>135.19999999999999</v>
      </c>
      <c r="N458" s="52">
        <v>108</v>
      </c>
      <c r="O458" s="52">
        <v>27.2</v>
      </c>
    </row>
    <row r="459" spans="1:15" ht="28.5" customHeight="1">
      <c r="A459" s="45"/>
      <c r="B459" s="21"/>
      <c r="C459" s="15" t="s">
        <v>15</v>
      </c>
      <c r="D459" s="52">
        <f t="shared" si="122"/>
        <v>40</v>
      </c>
      <c r="E459" s="52">
        <v>32</v>
      </c>
      <c r="F459" s="52">
        <v>8</v>
      </c>
      <c r="G459" s="52">
        <f t="shared" si="123"/>
        <v>80</v>
      </c>
      <c r="H459" s="52">
        <v>64</v>
      </c>
      <c r="I459" s="52">
        <v>16</v>
      </c>
      <c r="J459" s="52">
        <f t="shared" si="124"/>
        <v>120</v>
      </c>
      <c r="K459" s="52">
        <v>96</v>
      </c>
      <c r="L459" s="52">
        <v>24</v>
      </c>
      <c r="M459" s="52">
        <f t="shared" si="125"/>
        <v>160</v>
      </c>
      <c r="N459" s="52">
        <v>128</v>
      </c>
      <c r="O459" s="52">
        <v>32</v>
      </c>
    </row>
    <row r="460" spans="1:15" ht="28.5" customHeight="1">
      <c r="A460" s="45"/>
      <c r="B460" s="21"/>
      <c r="C460" s="15" t="s">
        <v>16</v>
      </c>
      <c r="D460" s="52">
        <f t="shared" si="122"/>
        <v>0</v>
      </c>
      <c r="E460" s="52">
        <v>0</v>
      </c>
      <c r="F460" s="52">
        <v>0</v>
      </c>
      <c r="G460" s="52">
        <f t="shared" si="123"/>
        <v>2453</v>
      </c>
      <c r="H460" s="52">
        <v>1962</v>
      </c>
      <c r="I460" s="52">
        <v>491</v>
      </c>
      <c r="J460" s="52">
        <f t="shared" si="124"/>
        <v>2453</v>
      </c>
      <c r="K460" s="52">
        <v>1962</v>
      </c>
      <c r="L460" s="52">
        <v>491</v>
      </c>
      <c r="M460" s="52">
        <f t="shared" si="125"/>
        <v>2453</v>
      </c>
      <c r="N460" s="52">
        <v>1962</v>
      </c>
      <c r="O460" s="52">
        <v>491</v>
      </c>
    </row>
    <row r="461" spans="1:15" ht="28.5" customHeight="1">
      <c r="A461" s="45"/>
      <c r="B461" s="21"/>
      <c r="C461" s="15" t="s">
        <v>17</v>
      </c>
      <c r="D461" s="52">
        <f t="shared" si="122"/>
        <v>30.000000000000004</v>
      </c>
      <c r="E461" s="52">
        <v>24.000000000000004</v>
      </c>
      <c r="F461" s="52">
        <v>6.0000000000000009</v>
      </c>
      <c r="G461" s="52">
        <f t="shared" si="123"/>
        <v>60.000000000000007</v>
      </c>
      <c r="H461" s="52">
        <v>48.000000000000007</v>
      </c>
      <c r="I461" s="52">
        <v>12.000000000000002</v>
      </c>
      <c r="J461" s="52">
        <f t="shared" si="124"/>
        <v>90</v>
      </c>
      <c r="K461" s="52">
        <v>72</v>
      </c>
      <c r="L461" s="52">
        <v>18</v>
      </c>
      <c r="M461" s="52">
        <f t="shared" si="125"/>
        <v>120.00000000000001</v>
      </c>
      <c r="N461" s="52">
        <v>96.000000000000014</v>
      </c>
      <c r="O461" s="52">
        <v>24.000000000000004</v>
      </c>
    </row>
    <row r="462" spans="1:15" ht="28.5" customHeight="1">
      <c r="A462" s="45"/>
      <c r="B462" s="21"/>
      <c r="C462" s="15" t="s">
        <v>47</v>
      </c>
      <c r="D462" s="52">
        <f t="shared" si="122"/>
        <v>2147</v>
      </c>
      <c r="E462" s="52">
        <v>1717</v>
      </c>
      <c r="F462" s="52">
        <v>430</v>
      </c>
      <c r="G462" s="52">
        <f t="shared" si="123"/>
        <v>4294</v>
      </c>
      <c r="H462" s="52">
        <v>3434</v>
      </c>
      <c r="I462" s="52">
        <v>860</v>
      </c>
      <c r="J462" s="52">
        <f t="shared" si="124"/>
        <v>6441</v>
      </c>
      <c r="K462" s="52">
        <v>5151</v>
      </c>
      <c r="L462" s="52">
        <v>1290</v>
      </c>
      <c r="M462" s="52">
        <f t="shared" si="125"/>
        <v>8588</v>
      </c>
      <c r="N462" s="52">
        <v>6868</v>
      </c>
      <c r="O462" s="52">
        <v>1720</v>
      </c>
    </row>
    <row r="463" spans="1:15" ht="28.5" customHeight="1">
      <c r="A463" s="45"/>
      <c r="B463" s="21"/>
      <c r="C463" s="15" t="s">
        <v>31</v>
      </c>
      <c r="D463" s="52">
        <f t="shared" si="122"/>
        <v>60.000000000000007</v>
      </c>
      <c r="E463" s="52">
        <v>48.000000000000007</v>
      </c>
      <c r="F463" s="52">
        <v>12.000000000000002</v>
      </c>
      <c r="G463" s="52">
        <f t="shared" si="123"/>
        <v>120.00000000000001</v>
      </c>
      <c r="H463" s="52">
        <v>96.000000000000014</v>
      </c>
      <c r="I463" s="52">
        <v>24.000000000000004</v>
      </c>
      <c r="J463" s="52">
        <f t="shared" si="124"/>
        <v>180</v>
      </c>
      <c r="K463" s="52">
        <v>144</v>
      </c>
      <c r="L463" s="52">
        <v>36</v>
      </c>
      <c r="M463" s="52">
        <f t="shared" si="125"/>
        <v>240.00000000000003</v>
      </c>
      <c r="N463" s="52">
        <v>192.00000000000003</v>
      </c>
      <c r="O463" s="52">
        <v>48.000000000000007</v>
      </c>
    </row>
    <row r="464" spans="1:15" ht="28.5" customHeight="1">
      <c r="A464" s="45"/>
      <c r="B464" s="21"/>
      <c r="C464" s="15" t="s">
        <v>18</v>
      </c>
      <c r="D464" s="52">
        <f t="shared" si="122"/>
        <v>525.29999999999995</v>
      </c>
      <c r="E464" s="52">
        <v>420.2</v>
      </c>
      <c r="F464" s="52">
        <v>105.1</v>
      </c>
      <c r="G464" s="52">
        <f t="shared" si="123"/>
        <v>1050.5999999999999</v>
      </c>
      <c r="H464" s="52">
        <v>840.4</v>
      </c>
      <c r="I464" s="52">
        <v>210.2</v>
      </c>
      <c r="J464" s="52">
        <f t="shared" si="124"/>
        <v>1575.8999999999999</v>
      </c>
      <c r="K464" s="52">
        <v>1260.5999999999999</v>
      </c>
      <c r="L464" s="52">
        <v>315.29999999999995</v>
      </c>
      <c r="M464" s="52">
        <f t="shared" si="125"/>
        <v>2101.1999999999998</v>
      </c>
      <c r="N464" s="52">
        <v>1680.8</v>
      </c>
      <c r="O464" s="52">
        <v>420.4</v>
      </c>
    </row>
    <row r="465" spans="1:19" ht="28.5" customHeight="1">
      <c r="A465" s="45"/>
      <c r="B465" s="21"/>
      <c r="C465" s="15" t="s">
        <v>19</v>
      </c>
      <c r="D465" s="52">
        <f t="shared" si="122"/>
        <v>753.59999999999991</v>
      </c>
      <c r="E465" s="52">
        <v>602.9</v>
      </c>
      <c r="F465" s="52">
        <v>150.69999999999999</v>
      </c>
      <c r="G465" s="52">
        <f t="shared" si="123"/>
        <v>1507.3000000000002</v>
      </c>
      <c r="H465" s="52">
        <v>1205.9000000000001</v>
      </c>
      <c r="I465" s="52">
        <v>301.39999999999998</v>
      </c>
      <c r="J465" s="52">
        <f t="shared" si="124"/>
        <v>2261</v>
      </c>
      <c r="K465" s="52">
        <v>1808.9</v>
      </c>
      <c r="L465" s="52">
        <v>452.09999999999997</v>
      </c>
      <c r="M465" s="52">
        <f t="shared" si="125"/>
        <v>3014.7</v>
      </c>
      <c r="N465" s="52">
        <v>2411.9</v>
      </c>
      <c r="O465" s="52">
        <v>602.79999999999995</v>
      </c>
    </row>
    <row r="466" spans="1:19" ht="28.5" customHeight="1">
      <c r="A466" s="45"/>
      <c r="B466" s="21"/>
      <c r="C466" s="15" t="s">
        <v>20</v>
      </c>
      <c r="D466" s="52">
        <f t="shared" si="122"/>
        <v>2600.8000000000002</v>
      </c>
      <c r="E466" s="52">
        <v>2080.6000000000004</v>
      </c>
      <c r="F466" s="52">
        <v>520.20000000000005</v>
      </c>
      <c r="G466" s="52">
        <f t="shared" si="123"/>
        <v>2707.0000000000005</v>
      </c>
      <c r="H466" s="52">
        <v>2165.6000000000004</v>
      </c>
      <c r="I466" s="52">
        <v>541.40000000000009</v>
      </c>
      <c r="J466" s="52">
        <f t="shared" si="124"/>
        <v>5308.2000000000007</v>
      </c>
      <c r="K466" s="52">
        <v>4246.6000000000004</v>
      </c>
      <c r="L466" s="52">
        <v>1061.6000000000001</v>
      </c>
      <c r="M466" s="52">
        <f t="shared" si="125"/>
        <v>5414.2000000000007</v>
      </c>
      <c r="N466" s="52">
        <v>4331.4000000000005</v>
      </c>
      <c r="O466" s="52">
        <v>1082.8000000000002</v>
      </c>
    </row>
    <row r="467" spans="1:19" ht="28.5" customHeight="1">
      <c r="A467" s="45"/>
      <c r="B467" s="21"/>
      <c r="C467" s="15" t="s">
        <v>32</v>
      </c>
      <c r="D467" s="52">
        <f t="shared" si="122"/>
        <v>90</v>
      </c>
      <c r="E467" s="52">
        <v>72</v>
      </c>
      <c r="F467" s="52">
        <v>18</v>
      </c>
      <c r="G467" s="52">
        <f t="shared" si="123"/>
        <v>180</v>
      </c>
      <c r="H467" s="52">
        <v>144</v>
      </c>
      <c r="I467" s="52">
        <v>36</v>
      </c>
      <c r="J467" s="52">
        <f t="shared" si="124"/>
        <v>270</v>
      </c>
      <c r="K467" s="52">
        <v>216</v>
      </c>
      <c r="L467" s="52">
        <v>54</v>
      </c>
      <c r="M467" s="52">
        <f t="shared" si="125"/>
        <v>360</v>
      </c>
      <c r="N467" s="52">
        <v>288</v>
      </c>
      <c r="O467" s="52">
        <v>72</v>
      </c>
    </row>
    <row r="468" spans="1:19" ht="28.5" customHeight="1">
      <c r="A468" s="45"/>
      <c r="B468" s="21"/>
      <c r="C468" s="15" t="s">
        <v>136</v>
      </c>
      <c r="D468" s="52">
        <f t="shared" si="122"/>
        <v>153630</v>
      </c>
      <c r="E468" s="52">
        <f>122905</f>
        <v>122905</v>
      </c>
      <c r="F468" s="52">
        <f>30725</f>
        <v>30725</v>
      </c>
      <c r="G468" s="52">
        <f t="shared" si="123"/>
        <v>424095.5</v>
      </c>
      <c r="H468" s="52">
        <v>339266</v>
      </c>
      <c r="I468" s="52">
        <v>84829.5</v>
      </c>
      <c r="J468" s="52">
        <f t="shared" si="124"/>
        <v>620825.5</v>
      </c>
      <c r="K468" s="52">
        <v>455914</v>
      </c>
      <c r="L468" s="52">
        <v>164911.5</v>
      </c>
      <c r="M468" s="52">
        <f t="shared" si="125"/>
        <v>620825.5</v>
      </c>
      <c r="N468" s="52">
        <v>455914</v>
      </c>
      <c r="O468" s="52">
        <v>164911.5</v>
      </c>
    </row>
    <row r="469" spans="1:19" ht="28.5" customHeight="1">
      <c r="A469" s="45"/>
      <c r="B469" s="21"/>
      <c r="C469" s="12" t="s">
        <v>135</v>
      </c>
      <c r="D469" s="52">
        <f>+E469+F469</f>
        <v>0</v>
      </c>
      <c r="E469" s="52">
        <v>0</v>
      </c>
      <c r="F469" s="52">
        <v>0</v>
      </c>
      <c r="G469" s="52">
        <f>+H469+I469</f>
        <v>0</v>
      </c>
      <c r="H469" s="52">
        <v>0</v>
      </c>
      <c r="I469" s="52">
        <v>0</v>
      </c>
      <c r="J469" s="52">
        <f>+K469+L469</f>
        <v>0</v>
      </c>
      <c r="K469" s="52">
        <v>0</v>
      </c>
      <c r="L469" s="52">
        <v>0</v>
      </c>
      <c r="M469" s="52">
        <f>+N469+O469</f>
        <v>80.499999999999986</v>
      </c>
      <c r="N469" s="52">
        <v>64.399999999999991</v>
      </c>
      <c r="O469" s="52">
        <v>16.099999999999998</v>
      </c>
    </row>
    <row r="470" spans="1:19" ht="28.5" customHeight="1">
      <c r="A470" s="45"/>
      <c r="B470" s="21"/>
      <c r="C470" s="12" t="s">
        <v>125</v>
      </c>
      <c r="D470" s="52">
        <f t="shared" si="122"/>
        <v>24981.4</v>
      </c>
      <c r="E470" s="52">
        <v>19985</v>
      </c>
      <c r="F470" s="52">
        <v>4996.3999999999996</v>
      </c>
      <c r="G470" s="52">
        <f t="shared" si="123"/>
        <v>53955.199999999997</v>
      </c>
      <c r="H470" s="52">
        <v>43165</v>
      </c>
      <c r="I470" s="52">
        <v>10790.2</v>
      </c>
      <c r="J470" s="52">
        <f t="shared" si="124"/>
        <v>82926.899999999994</v>
      </c>
      <c r="K470" s="52">
        <v>66345</v>
      </c>
      <c r="L470" s="52">
        <v>16581.900000000001</v>
      </c>
      <c r="M470" s="52">
        <f t="shared" si="125"/>
        <v>118636.59999999999</v>
      </c>
      <c r="N470" s="52">
        <v>94916.9</v>
      </c>
      <c r="O470" s="52">
        <v>23719.7</v>
      </c>
    </row>
    <row r="471" spans="1:19" ht="72" customHeight="1">
      <c r="A471" s="45"/>
      <c r="B471" s="1">
        <v>32002</v>
      </c>
      <c r="C471" s="10" t="s">
        <v>62</v>
      </c>
      <c r="D471" s="52">
        <f>+E471+F471</f>
        <v>1335850.8</v>
      </c>
      <c r="E471" s="52">
        <f>+E475</f>
        <v>1068681.6000000001</v>
      </c>
      <c r="F471" s="52">
        <f>+F475</f>
        <v>267169.2</v>
      </c>
      <c r="G471" s="52">
        <f>+H471+I471</f>
        <v>2389807</v>
      </c>
      <c r="H471" s="52">
        <f>+H475</f>
        <v>1911847.5</v>
      </c>
      <c r="I471" s="52">
        <f>+I475</f>
        <v>477959.5</v>
      </c>
      <c r="J471" s="52">
        <f>+K471+L471</f>
        <v>2999808.9</v>
      </c>
      <c r="K471" s="52">
        <f>+K475</f>
        <v>2284613.4</v>
      </c>
      <c r="L471" s="52">
        <f>+L475</f>
        <v>715195.5</v>
      </c>
      <c r="M471" s="52">
        <f>+N471+O471</f>
        <v>3087195.0999999996</v>
      </c>
      <c r="N471" s="52">
        <f>+N475</f>
        <v>2354522.4</v>
      </c>
      <c r="O471" s="52">
        <f>+O475</f>
        <v>732672.7</v>
      </c>
    </row>
    <row r="472" spans="1:19" s="24" customFormat="1" ht="28.5" customHeight="1">
      <c r="A472" s="45"/>
      <c r="B472" s="21"/>
      <c r="C472" s="12" t="s">
        <v>6</v>
      </c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</row>
    <row r="473" spans="1:19" ht="28.5" customHeight="1">
      <c r="A473" s="45"/>
      <c r="B473" s="21"/>
      <c r="C473" s="13" t="s">
        <v>133</v>
      </c>
      <c r="D473" s="52">
        <f>+E473+F473</f>
        <v>1335850.8</v>
      </c>
      <c r="E473" s="52">
        <f>+E471</f>
        <v>1068681.6000000001</v>
      </c>
      <c r="F473" s="52">
        <f>+F471</f>
        <v>267169.2</v>
      </c>
      <c r="G473" s="52">
        <f>+H473+I473</f>
        <v>2389807</v>
      </c>
      <c r="H473" s="52">
        <f>+H471</f>
        <v>1911847.5</v>
      </c>
      <c r="I473" s="52">
        <f>+I471</f>
        <v>477959.5</v>
      </c>
      <c r="J473" s="52">
        <f>+K473+L473</f>
        <v>2999808.9</v>
      </c>
      <c r="K473" s="52">
        <f>+K471</f>
        <v>2284613.4</v>
      </c>
      <c r="L473" s="52">
        <f>+L471</f>
        <v>715195.5</v>
      </c>
      <c r="M473" s="52">
        <f>+N473+O473</f>
        <v>3087195.0999999996</v>
      </c>
      <c r="N473" s="52">
        <f>+N471</f>
        <v>2354522.4</v>
      </c>
      <c r="O473" s="52">
        <f>+O471</f>
        <v>732672.7</v>
      </c>
    </row>
    <row r="474" spans="1:19" ht="28.5" customHeight="1">
      <c r="A474" s="45"/>
      <c r="B474" s="21"/>
      <c r="C474" s="12" t="s">
        <v>7</v>
      </c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</row>
    <row r="475" spans="1:19" ht="28.5" customHeight="1">
      <c r="A475" s="45"/>
      <c r="B475" s="21"/>
      <c r="C475" s="12" t="s">
        <v>22</v>
      </c>
      <c r="D475" s="52">
        <f>+E475+F475</f>
        <v>1335850.8</v>
      </c>
      <c r="E475" s="52">
        <f>+E476+E477</f>
        <v>1068681.6000000001</v>
      </c>
      <c r="F475" s="52">
        <f>+F476+F477</f>
        <v>267169.2</v>
      </c>
      <c r="G475" s="52">
        <f>+H475+I475</f>
        <v>2389807</v>
      </c>
      <c r="H475" s="52">
        <f>+H476+H477</f>
        <v>1911847.5</v>
      </c>
      <c r="I475" s="52">
        <f>+I476+I477</f>
        <v>477959.5</v>
      </c>
      <c r="J475" s="52">
        <f>+K475+L475</f>
        <v>2999808.9</v>
      </c>
      <c r="K475" s="52">
        <f>+K476+K477</f>
        <v>2284613.4</v>
      </c>
      <c r="L475" s="52">
        <f>+L476+L477</f>
        <v>715195.5</v>
      </c>
      <c r="M475" s="52">
        <f>+N475+O475</f>
        <v>3087195.0999999996</v>
      </c>
      <c r="N475" s="52">
        <f>+N476+N477</f>
        <v>2354522.4</v>
      </c>
      <c r="O475" s="52">
        <f>+O476+O477</f>
        <v>732672.7</v>
      </c>
      <c r="P475" s="20"/>
      <c r="Q475" s="20"/>
      <c r="R475" s="20"/>
      <c r="S475" s="20"/>
    </row>
    <row r="476" spans="1:19" ht="28.5" customHeight="1">
      <c r="A476" s="45"/>
      <c r="B476" s="21"/>
      <c r="C476" s="15" t="s">
        <v>38</v>
      </c>
      <c r="D476" s="52">
        <f>+E476+F476</f>
        <v>510639</v>
      </c>
      <c r="E476" s="52">
        <f>408512.2</f>
        <v>408512.2</v>
      </c>
      <c r="F476" s="52">
        <f>102126.8</f>
        <v>102126.8</v>
      </c>
      <c r="G476" s="52">
        <f>+H476+I476</f>
        <v>1276595.2000000002</v>
      </c>
      <c r="H476" s="52">
        <v>1021278.1000000001</v>
      </c>
      <c r="I476" s="52">
        <v>255317.09999999998</v>
      </c>
      <c r="J476" s="52">
        <f>+K476+L476</f>
        <v>1886597.1</v>
      </c>
      <c r="K476" s="52">
        <v>1394044</v>
      </c>
      <c r="L476" s="52">
        <v>492553.1</v>
      </c>
      <c r="M476" s="52">
        <f>+N476+O476</f>
        <v>1914640.8</v>
      </c>
      <c r="N476" s="52">
        <v>1416479</v>
      </c>
      <c r="O476" s="52">
        <v>498161.8</v>
      </c>
    </row>
    <row r="477" spans="1:19" ht="28.5" customHeight="1">
      <c r="A477" s="45"/>
      <c r="B477" s="21"/>
      <c r="C477" s="15" t="s">
        <v>150</v>
      </c>
      <c r="D477" s="52">
        <f t="shared" ref="D477" si="126">+E477+F477</f>
        <v>825211.8</v>
      </c>
      <c r="E477" s="52">
        <v>660169.4</v>
      </c>
      <c r="F477" s="52">
        <v>165042.4</v>
      </c>
      <c r="G477" s="52">
        <f t="shared" ref="G477" si="127">+H477+I477</f>
        <v>1113211.8</v>
      </c>
      <c r="H477" s="52">
        <v>890569.4</v>
      </c>
      <c r="I477" s="52">
        <v>222642.4</v>
      </c>
      <c r="J477" s="52">
        <f t="shared" ref="J477" si="128">+K477+L477</f>
        <v>1113211.8</v>
      </c>
      <c r="K477" s="52">
        <v>890569.4</v>
      </c>
      <c r="L477" s="52">
        <v>222642.4</v>
      </c>
      <c r="M477" s="52">
        <f t="shared" ref="M477" si="129">+N477+O477</f>
        <v>1172554.3</v>
      </c>
      <c r="N477" s="52">
        <v>938043.4</v>
      </c>
      <c r="O477" s="52">
        <v>234510.9</v>
      </c>
    </row>
    <row r="478" spans="1:19" ht="28.5" customHeight="1">
      <c r="A478" s="45"/>
      <c r="B478" s="21"/>
      <c r="C478" s="11" t="s">
        <v>42</v>
      </c>
      <c r="D478" s="52">
        <f t="shared" ref="D478:D479" si="130">E478+F478</f>
        <v>550760.30000000005</v>
      </c>
      <c r="E478" s="52">
        <f>E479</f>
        <v>455408.2</v>
      </c>
      <c r="F478" s="52">
        <f>F479</f>
        <v>95352.1</v>
      </c>
      <c r="G478" s="52">
        <f t="shared" ref="G478:G479" si="131">H478+I478</f>
        <v>816067.4</v>
      </c>
      <c r="H478" s="52">
        <f>H479</f>
        <v>682453.8</v>
      </c>
      <c r="I478" s="52">
        <f>I479</f>
        <v>133613.6</v>
      </c>
      <c r="J478" s="52">
        <f t="shared" ref="J478:J479" si="132">K478+L478</f>
        <v>1144024.8</v>
      </c>
      <c r="K478" s="52">
        <f>K479</f>
        <v>959619.7</v>
      </c>
      <c r="L478" s="52">
        <f>L479</f>
        <v>184405.1</v>
      </c>
      <c r="M478" s="52">
        <f t="shared" ref="M478:M479" si="133">N478+O478</f>
        <v>1375587.4000000001</v>
      </c>
      <c r="N478" s="52">
        <f>N479</f>
        <v>1158455.1000000001</v>
      </c>
      <c r="O478" s="52">
        <f>O479</f>
        <v>217132.3</v>
      </c>
    </row>
    <row r="479" spans="1:19" ht="38.25" customHeight="1">
      <c r="A479" s="51">
        <v>1053</v>
      </c>
      <c r="B479" s="21"/>
      <c r="C479" s="10" t="s">
        <v>43</v>
      </c>
      <c r="D479" s="52">
        <f t="shared" si="130"/>
        <v>550760.30000000005</v>
      </c>
      <c r="E479" s="52">
        <f>E481+E501</f>
        <v>455408.2</v>
      </c>
      <c r="F479" s="52">
        <f>F481+F501</f>
        <v>95352.1</v>
      </c>
      <c r="G479" s="52">
        <f t="shared" si="131"/>
        <v>816067.4</v>
      </c>
      <c r="H479" s="52">
        <f>H481+H501</f>
        <v>682453.8</v>
      </c>
      <c r="I479" s="52">
        <f>I481+I501</f>
        <v>133613.6</v>
      </c>
      <c r="J479" s="52">
        <f t="shared" si="132"/>
        <v>1144024.8</v>
      </c>
      <c r="K479" s="52">
        <f>K481+K501</f>
        <v>959619.7</v>
      </c>
      <c r="L479" s="52">
        <f>L481+L501</f>
        <v>184405.1</v>
      </c>
      <c r="M479" s="52">
        <f t="shared" si="133"/>
        <v>1375587.4000000001</v>
      </c>
      <c r="N479" s="52">
        <f>N481+N501</f>
        <v>1158455.1000000001</v>
      </c>
      <c r="O479" s="52">
        <f>O481+O501</f>
        <v>217132.3</v>
      </c>
    </row>
    <row r="480" spans="1:19" ht="28.5" customHeight="1">
      <c r="A480" s="45"/>
      <c r="B480" s="21"/>
      <c r="C480" s="12" t="s">
        <v>5</v>
      </c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</row>
    <row r="481" spans="1:15" ht="50.25" customHeight="1">
      <c r="A481" s="45"/>
      <c r="B481" s="1">
        <v>11001</v>
      </c>
      <c r="C481" s="10" t="s">
        <v>44</v>
      </c>
      <c r="D481" s="52">
        <f>E481+F481</f>
        <v>118894.8</v>
      </c>
      <c r="E481" s="52">
        <f>E485</f>
        <v>109915.8</v>
      </c>
      <c r="F481" s="52">
        <f>F485</f>
        <v>8979</v>
      </c>
      <c r="G481" s="52">
        <f>H481+I481</f>
        <v>263123.10000000003</v>
      </c>
      <c r="H481" s="52">
        <f>H485</f>
        <v>240098.40000000002</v>
      </c>
      <c r="I481" s="52">
        <f>I485</f>
        <v>23024.7</v>
      </c>
      <c r="J481" s="52">
        <f>K481+L481</f>
        <v>407177.2</v>
      </c>
      <c r="K481" s="52">
        <f>K485</f>
        <v>370141.7</v>
      </c>
      <c r="L481" s="52">
        <f>L485</f>
        <v>37035.5</v>
      </c>
      <c r="M481" s="52">
        <f>N481+O481</f>
        <v>511718.00000000006</v>
      </c>
      <c r="N481" s="52">
        <f>N485</f>
        <v>467359.60000000003</v>
      </c>
      <c r="O481" s="52">
        <f>O485</f>
        <v>44358.400000000001</v>
      </c>
    </row>
    <row r="482" spans="1:15" ht="28.5" customHeight="1">
      <c r="A482" s="45"/>
      <c r="B482" s="21"/>
      <c r="C482" s="12" t="s">
        <v>6</v>
      </c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</row>
    <row r="483" spans="1:15" ht="28.5" customHeight="1">
      <c r="A483" s="45"/>
      <c r="B483" s="21"/>
      <c r="C483" s="13" t="s">
        <v>45</v>
      </c>
      <c r="D483" s="52">
        <f>E483+F483</f>
        <v>118894.8</v>
      </c>
      <c r="E483" s="52">
        <f>E481</f>
        <v>109915.8</v>
      </c>
      <c r="F483" s="52">
        <f>F481</f>
        <v>8979</v>
      </c>
      <c r="G483" s="52">
        <f>H483+I483</f>
        <v>263123.10000000003</v>
      </c>
      <c r="H483" s="52">
        <f>H481</f>
        <v>240098.40000000002</v>
      </c>
      <c r="I483" s="52">
        <f>I481</f>
        <v>23024.7</v>
      </c>
      <c r="J483" s="52">
        <f>K483+L483</f>
        <v>407177.2</v>
      </c>
      <c r="K483" s="52">
        <f>K481</f>
        <v>370141.7</v>
      </c>
      <c r="L483" s="52">
        <f>L481</f>
        <v>37035.5</v>
      </c>
      <c r="M483" s="52">
        <f>N483+O483</f>
        <v>511718.00000000006</v>
      </c>
      <c r="N483" s="52">
        <f>N481</f>
        <v>467359.60000000003</v>
      </c>
      <c r="O483" s="52">
        <f>O481</f>
        <v>44358.400000000001</v>
      </c>
    </row>
    <row r="484" spans="1:15" ht="28.5" customHeight="1">
      <c r="A484" s="45"/>
      <c r="B484" s="21"/>
      <c r="C484" s="12" t="s">
        <v>7</v>
      </c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</row>
    <row r="485" spans="1:15" ht="28.5" customHeight="1">
      <c r="A485" s="45"/>
      <c r="B485" s="21"/>
      <c r="C485" s="12" t="s">
        <v>8</v>
      </c>
      <c r="D485" s="52">
        <f>+E485+F485</f>
        <v>118894.8</v>
      </c>
      <c r="E485" s="52">
        <f>SUM(E486:E500)</f>
        <v>109915.8</v>
      </c>
      <c r="F485" s="52">
        <f>SUM(F486:F500)</f>
        <v>8979</v>
      </c>
      <c r="G485" s="52">
        <f>+H485+I485</f>
        <v>263123.10000000003</v>
      </c>
      <c r="H485" s="52">
        <f>SUM(H486:H500)</f>
        <v>240098.40000000002</v>
      </c>
      <c r="I485" s="52">
        <f>SUM(I486:I500)</f>
        <v>23024.7</v>
      </c>
      <c r="J485" s="52">
        <f>+K485+L485</f>
        <v>407177.2</v>
      </c>
      <c r="K485" s="52">
        <f>SUM(K486:K500)</f>
        <v>370141.7</v>
      </c>
      <c r="L485" s="52">
        <f>SUM(L486:L500)</f>
        <v>37035.5</v>
      </c>
      <c r="M485" s="52">
        <f>+N485+O485</f>
        <v>511718.00000000006</v>
      </c>
      <c r="N485" s="52">
        <f>SUM(N486:N500)</f>
        <v>467359.60000000003</v>
      </c>
      <c r="O485" s="52">
        <f>SUM(O486:O500)</f>
        <v>44358.400000000001</v>
      </c>
    </row>
    <row r="486" spans="1:15" ht="28.5" customHeight="1">
      <c r="A486" s="45"/>
      <c r="B486" s="21"/>
      <c r="C486" s="15" t="s">
        <v>9</v>
      </c>
      <c r="D486" s="52">
        <f t="shared" ref="D486:D500" si="134">+E486+F486</f>
        <v>16736.400000000001</v>
      </c>
      <c r="E486" s="52">
        <v>13389.1</v>
      </c>
      <c r="F486" s="52">
        <v>3347.3</v>
      </c>
      <c r="G486" s="52">
        <f t="shared" ref="G486:G500" si="135">+H486+I486</f>
        <v>33472.800000000003</v>
      </c>
      <c r="H486" s="52">
        <v>26778.2</v>
      </c>
      <c r="I486" s="52">
        <v>6694.6</v>
      </c>
      <c r="J486" s="52">
        <f t="shared" ref="J486:J500" si="136">+K486+L486</f>
        <v>50209.200000000004</v>
      </c>
      <c r="K486" s="52">
        <v>40167.300000000003</v>
      </c>
      <c r="L486" s="52">
        <v>10041.9</v>
      </c>
      <c r="M486" s="52">
        <f t="shared" ref="M486:M500" si="137">+N486+O486</f>
        <v>72524.3</v>
      </c>
      <c r="N486" s="52">
        <v>58019.4</v>
      </c>
      <c r="O486" s="52">
        <v>14504.899999999998</v>
      </c>
    </row>
    <row r="487" spans="1:15" ht="28.5" customHeight="1">
      <c r="A487" s="45"/>
      <c r="B487" s="21"/>
      <c r="C487" s="15" t="s">
        <v>27</v>
      </c>
      <c r="D487" s="52">
        <f t="shared" si="134"/>
        <v>518.5</v>
      </c>
      <c r="E487" s="52">
        <v>414.8</v>
      </c>
      <c r="F487" s="52">
        <v>103.7</v>
      </c>
      <c r="G487" s="52">
        <f t="shared" si="135"/>
        <v>1037</v>
      </c>
      <c r="H487" s="52">
        <v>829.6</v>
      </c>
      <c r="I487" s="52">
        <v>207.4</v>
      </c>
      <c r="J487" s="52">
        <f t="shared" si="136"/>
        <v>1555.5</v>
      </c>
      <c r="K487" s="52">
        <v>1244.4000000000001</v>
      </c>
      <c r="L487" s="52">
        <v>311.10000000000002</v>
      </c>
      <c r="M487" s="52">
        <f t="shared" si="137"/>
        <v>2074</v>
      </c>
      <c r="N487" s="52">
        <v>1659.2</v>
      </c>
      <c r="O487" s="52">
        <v>414.8</v>
      </c>
    </row>
    <row r="488" spans="1:15" ht="28.5" customHeight="1">
      <c r="A488" s="45"/>
      <c r="B488" s="21"/>
      <c r="C488" s="15" t="s">
        <v>28</v>
      </c>
      <c r="D488" s="52">
        <f t="shared" si="134"/>
        <v>265.8</v>
      </c>
      <c r="E488" s="52">
        <v>212.6</v>
      </c>
      <c r="F488" s="52">
        <v>53.2</v>
      </c>
      <c r="G488" s="52">
        <f t="shared" si="135"/>
        <v>531.6</v>
      </c>
      <c r="H488" s="52">
        <v>425.2</v>
      </c>
      <c r="I488" s="52">
        <v>106.4</v>
      </c>
      <c r="J488" s="52">
        <f t="shared" si="136"/>
        <v>797.4</v>
      </c>
      <c r="K488" s="52">
        <v>637.79999999999995</v>
      </c>
      <c r="L488" s="52">
        <v>159.6</v>
      </c>
      <c r="M488" s="52">
        <f t="shared" si="137"/>
        <v>1063.2</v>
      </c>
      <c r="N488" s="52">
        <v>850.4</v>
      </c>
      <c r="O488" s="52">
        <v>212.8</v>
      </c>
    </row>
    <row r="489" spans="1:15" ht="28.5" customHeight="1">
      <c r="A489" s="45"/>
      <c r="B489" s="21"/>
      <c r="C489" s="15" t="s">
        <v>10</v>
      </c>
      <c r="D489" s="52">
        <f t="shared" si="134"/>
        <v>774.8</v>
      </c>
      <c r="E489" s="52">
        <v>619.9</v>
      </c>
      <c r="F489" s="52">
        <v>154.9</v>
      </c>
      <c r="G489" s="52">
        <f t="shared" si="135"/>
        <v>1549.6</v>
      </c>
      <c r="H489" s="52">
        <v>1239.8</v>
      </c>
      <c r="I489" s="52">
        <v>309.8</v>
      </c>
      <c r="J489" s="52">
        <f t="shared" si="136"/>
        <v>2324.4</v>
      </c>
      <c r="K489" s="52">
        <v>1859.7000000000003</v>
      </c>
      <c r="L489" s="52">
        <v>464.69999999999993</v>
      </c>
      <c r="M489" s="52">
        <f t="shared" si="137"/>
        <v>3098.8</v>
      </c>
      <c r="N489" s="52">
        <v>2479.3000000000002</v>
      </c>
      <c r="O489" s="52">
        <v>619.5</v>
      </c>
    </row>
    <row r="490" spans="1:15" ht="28.5" customHeight="1">
      <c r="A490" s="45"/>
      <c r="B490" s="21"/>
      <c r="C490" s="15" t="s">
        <v>11</v>
      </c>
      <c r="D490" s="52">
        <f t="shared" si="134"/>
        <v>198</v>
      </c>
      <c r="E490" s="52">
        <v>158.4</v>
      </c>
      <c r="F490" s="52">
        <v>39.6</v>
      </c>
      <c r="G490" s="52">
        <f t="shared" si="135"/>
        <v>198</v>
      </c>
      <c r="H490" s="52">
        <v>158.4</v>
      </c>
      <c r="I490" s="52">
        <v>39.6</v>
      </c>
      <c r="J490" s="52">
        <f t="shared" si="136"/>
        <v>198</v>
      </c>
      <c r="K490" s="52">
        <v>158.4</v>
      </c>
      <c r="L490" s="52">
        <v>39.6</v>
      </c>
      <c r="M490" s="52">
        <f t="shared" si="137"/>
        <v>198</v>
      </c>
      <c r="N490" s="52">
        <v>158.4</v>
      </c>
      <c r="O490" s="52">
        <v>39.6</v>
      </c>
    </row>
    <row r="491" spans="1:15" ht="28.5" customHeight="1">
      <c r="A491" s="45"/>
      <c r="B491" s="21"/>
      <c r="C491" s="15" t="s">
        <v>46</v>
      </c>
      <c r="D491" s="52">
        <f t="shared" si="134"/>
        <v>372</v>
      </c>
      <c r="E491" s="52">
        <v>297.60000000000002</v>
      </c>
      <c r="F491" s="52">
        <v>74.400000000000006</v>
      </c>
      <c r="G491" s="52">
        <f t="shared" si="135"/>
        <v>744</v>
      </c>
      <c r="H491" s="52">
        <v>595.20000000000005</v>
      </c>
      <c r="I491" s="52">
        <v>148.80000000000001</v>
      </c>
      <c r="J491" s="52">
        <f t="shared" si="136"/>
        <v>1116</v>
      </c>
      <c r="K491" s="52">
        <v>892.8</v>
      </c>
      <c r="L491" s="52">
        <v>223.2</v>
      </c>
      <c r="M491" s="52">
        <f t="shared" si="137"/>
        <v>1488</v>
      </c>
      <c r="N491" s="52">
        <v>1190.4000000000001</v>
      </c>
      <c r="O491" s="52">
        <v>297.60000000000002</v>
      </c>
    </row>
    <row r="492" spans="1:15" ht="28.5" customHeight="1">
      <c r="A492" s="45"/>
      <c r="B492" s="21"/>
      <c r="C492" s="15" t="s">
        <v>12</v>
      </c>
      <c r="D492" s="52">
        <f t="shared" si="134"/>
        <v>513</v>
      </c>
      <c r="E492" s="52">
        <v>410.40000000000003</v>
      </c>
      <c r="F492" s="52">
        <v>102.60000000000001</v>
      </c>
      <c r="G492" s="52">
        <f t="shared" si="135"/>
        <v>1026</v>
      </c>
      <c r="H492" s="52">
        <v>820.8</v>
      </c>
      <c r="I492" s="52">
        <v>205.2</v>
      </c>
      <c r="J492" s="52">
        <f t="shared" si="136"/>
        <v>1539</v>
      </c>
      <c r="K492" s="52">
        <v>1231.2</v>
      </c>
      <c r="L492" s="52">
        <v>307.8</v>
      </c>
      <c r="M492" s="52">
        <f t="shared" si="137"/>
        <v>2052</v>
      </c>
      <c r="N492" s="52">
        <v>1641.6</v>
      </c>
      <c r="O492" s="52">
        <v>410.4</v>
      </c>
    </row>
    <row r="493" spans="1:15" ht="28.5" customHeight="1">
      <c r="A493" s="45"/>
      <c r="B493" s="21"/>
      <c r="C493" s="15" t="s">
        <v>29</v>
      </c>
      <c r="D493" s="52">
        <f t="shared" si="134"/>
        <v>3500</v>
      </c>
      <c r="E493" s="52">
        <v>2800</v>
      </c>
      <c r="F493" s="52">
        <v>700</v>
      </c>
      <c r="G493" s="52">
        <f t="shared" si="135"/>
        <v>3500</v>
      </c>
      <c r="H493" s="52">
        <v>2800</v>
      </c>
      <c r="I493" s="52">
        <v>700</v>
      </c>
      <c r="J493" s="52">
        <f t="shared" si="136"/>
        <v>3500</v>
      </c>
      <c r="K493" s="52">
        <v>2800</v>
      </c>
      <c r="L493" s="52">
        <v>700</v>
      </c>
      <c r="M493" s="52">
        <f t="shared" si="137"/>
        <v>3500</v>
      </c>
      <c r="N493" s="52">
        <v>2800</v>
      </c>
      <c r="O493" s="52">
        <v>700</v>
      </c>
    </row>
    <row r="494" spans="1:15" ht="28.5" customHeight="1">
      <c r="A494" s="45"/>
      <c r="B494" s="21"/>
      <c r="C494" s="15" t="s">
        <v>16</v>
      </c>
      <c r="D494" s="52">
        <f t="shared" si="134"/>
        <v>1504.1999999999998</v>
      </c>
      <c r="E494" s="52">
        <v>1203.3</v>
      </c>
      <c r="F494" s="52">
        <v>300.89999999999998</v>
      </c>
      <c r="G494" s="52">
        <f t="shared" si="135"/>
        <v>3008.3999999999996</v>
      </c>
      <c r="H494" s="52">
        <v>2406.6</v>
      </c>
      <c r="I494" s="52">
        <v>601.79999999999995</v>
      </c>
      <c r="J494" s="52">
        <f t="shared" si="136"/>
        <v>4512.5000000000009</v>
      </c>
      <c r="K494" s="52">
        <v>3609.9000000000005</v>
      </c>
      <c r="L494" s="52">
        <v>902.6</v>
      </c>
      <c r="M494" s="52">
        <f t="shared" si="137"/>
        <v>6518</v>
      </c>
      <c r="N494" s="52">
        <v>5214.3</v>
      </c>
      <c r="O494" s="52">
        <v>1303.7</v>
      </c>
    </row>
    <row r="495" spans="1:15" ht="28.5" customHeight="1">
      <c r="A495" s="45"/>
      <c r="B495" s="21"/>
      <c r="C495" s="15" t="s">
        <v>17</v>
      </c>
      <c r="D495" s="52">
        <f t="shared" si="134"/>
        <v>1000</v>
      </c>
      <c r="E495" s="52">
        <v>800</v>
      </c>
      <c r="F495" s="52">
        <v>200</v>
      </c>
      <c r="G495" s="52">
        <f t="shared" si="135"/>
        <v>1000</v>
      </c>
      <c r="H495" s="52">
        <v>800</v>
      </c>
      <c r="I495" s="52">
        <v>200</v>
      </c>
      <c r="J495" s="52">
        <f t="shared" si="136"/>
        <v>1000</v>
      </c>
      <c r="K495" s="52">
        <v>800</v>
      </c>
      <c r="L495" s="52">
        <v>200</v>
      </c>
      <c r="M495" s="52">
        <f t="shared" si="137"/>
        <v>1000</v>
      </c>
      <c r="N495" s="52">
        <v>800</v>
      </c>
      <c r="O495" s="52">
        <v>200</v>
      </c>
    </row>
    <row r="496" spans="1:15" ht="28.5" customHeight="1">
      <c r="A496" s="45"/>
      <c r="B496" s="21"/>
      <c r="C496" s="15" t="s">
        <v>47</v>
      </c>
      <c r="D496" s="52">
        <f t="shared" si="134"/>
        <v>2271.6</v>
      </c>
      <c r="E496" s="52">
        <v>1817.3</v>
      </c>
      <c r="F496" s="52">
        <v>454.3</v>
      </c>
      <c r="G496" s="52">
        <f t="shared" si="135"/>
        <v>2271.6</v>
      </c>
      <c r="H496" s="52">
        <v>1817.3</v>
      </c>
      <c r="I496" s="52">
        <v>454.3</v>
      </c>
      <c r="J496" s="52">
        <f t="shared" si="136"/>
        <v>2271.6</v>
      </c>
      <c r="K496" s="52">
        <v>1817.3</v>
      </c>
      <c r="L496" s="52">
        <v>454.3</v>
      </c>
      <c r="M496" s="52">
        <f t="shared" si="137"/>
        <v>2271.6</v>
      </c>
      <c r="N496" s="52">
        <v>1817.3</v>
      </c>
      <c r="O496" s="52">
        <v>454.3</v>
      </c>
    </row>
    <row r="497" spans="1:19" ht="28.5" customHeight="1">
      <c r="A497" s="45"/>
      <c r="B497" s="21"/>
      <c r="C497" s="15" t="s">
        <v>18</v>
      </c>
      <c r="D497" s="52">
        <f t="shared" si="134"/>
        <v>375</v>
      </c>
      <c r="E497" s="52">
        <v>300</v>
      </c>
      <c r="F497" s="52">
        <v>75</v>
      </c>
      <c r="G497" s="52">
        <f t="shared" si="135"/>
        <v>750</v>
      </c>
      <c r="H497" s="52">
        <v>600</v>
      </c>
      <c r="I497" s="52">
        <v>150</v>
      </c>
      <c r="J497" s="52">
        <f t="shared" si="136"/>
        <v>1125</v>
      </c>
      <c r="K497" s="52">
        <v>900</v>
      </c>
      <c r="L497" s="52">
        <v>225</v>
      </c>
      <c r="M497" s="52">
        <f t="shared" si="137"/>
        <v>1500</v>
      </c>
      <c r="N497" s="52">
        <v>1200</v>
      </c>
      <c r="O497" s="52">
        <v>300</v>
      </c>
    </row>
    <row r="498" spans="1:19" ht="28.5" customHeight="1">
      <c r="A498" s="45"/>
      <c r="B498" s="21"/>
      <c r="C498" s="15" t="s">
        <v>19</v>
      </c>
      <c r="D498" s="52">
        <f t="shared" si="134"/>
        <v>471.5</v>
      </c>
      <c r="E498" s="52">
        <v>377.2</v>
      </c>
      <c r="F498" s="52">
        <v>94.3</v>
      </c>
      <c r="G498" s="52">
        <f t="shared" si="135"/>
        <v>996.09999999999991</v>
      </c>
      <c r="H498" s="52">
        <v>796.9</v>
      </c>
      <c r="I498" s="52">
        <v>199.2</v>
      </c>
      <c r="J498" s="52">
        <f t="shared" si="136"/>
        <v>1346.6</v>
      </c>
      <c r="K498" s="52">
        <v>1077.3</v>
      </c>
      <c r="L498" s="52">
        <v>269.3</v>
      </c>
      <c r="M498" s="52">
        <f t="shared" si="137"/>
        <v>1886</v>
      </c>
      <c r="N498" s="52">
        <v>1508.8</v>
      </c>
      <c r="O498" s="52">
        <v>377.2</v>
      </c>
    </row>
    <row r="499" spans="1:19" ht="28.5" customHeight="1">
      <c r="A499" s="45"/>
      <c r="B499" s="21"/>
      <c r="C499" s="15" t="s">
        <v>20</v>
      </c>
      <c r="D499" s="52">
        <f t="shared" si="134"/>
        <v>1930.5</v>
      </c>
      <c r="E499" s="52">
        <v>1544.4</v>
      </c>
      <c r="F499" s="52">
        <v>386.1</v>
      </c>
      <c r="G499" s="52">
        <f t="shared" si="135"/>
        <v>3861</v>
      </c>
      <c r="H499" s="52">
        <v>3088.8</v>
      </c>
      <c r="I499" s="52">
        <v>772.2</v>
      </c>
      <c r="J499" s="52">
        <f t="shared" si="136"/>
        <v>5791.5</v>
      </c>
      <c r="K499" s="52">
        <v>4633.2</v>
      </c>
      <c r="L499" s="52">
        <v>1158.3</v>
      </c>
      <c r="M499" s="52">
        <f t="shared" si="137"/>
        <v>7722</v>
      </c>
      <c r="N499" s="52">
        <v>6177.6</v>
      </c>
      <c r="O499" s="52">
        <v>1544.4</v>
      </c>
    </row>
    <row r="500" spans="1:19" ht="28.5" customHeight="1">
      <c r="A500" s="45"/>
      <c r="B500" s="21"/>
      <c r="C500" s="12" t="s">
        <v>125</v>
      </c>
      <c r="D500" s="52">
        <f t="shared" si="134"/>
        <v>88463.5</v>
      </c>
      <c r="E500" s="52">
        <v>85570.8</v>
      </c>
      <c r="F500" s="52">
        <v>2892.7</v>
      </c>
      <c r="G500" s="52">
        <f t="shared" si="135"/>
        <v>209177</v>
      </c>
      <c r="H500" s="52">
        <v>196941.6</v>
      </c>
      <c r="I500" s="52">
        <v>12235.400000000001</v>
      </c>
      <c r="J500" s="52">
        <f t="shared" si="136"/>
        <v>329890.5</v>
      </c>
      <c r="K500" s="52">
        <v>308312.40000000002</v>
      </c>
      <c r="L500" s="52">
        <v>21578.100000000002</v>
      </c>
      <c r="M500" s="52">
        <f t="shared" si="137"/>
        <v>404822.10000000003</v>
      </c>
      <c r="N500" s="52">
        <v>381842.9</v>
      </c>
      <c r="O500" s="52">
        <v>22979.200000000001</v>
      </c>
    </row>
    <row r="501" spans="1:19" s="24" customFormat="1" ht="51" customHeight="1">
      <c r="A501" s="45"/>
      <c r="B501" s="1">
        <v>32002</v>
      </c>
      <c r="C501" s="10" t="s">
        <v>48</v>
      </c>
      <c r="D501" s="52">
        <f>E501+F501</f>
        <v>431865.5</v>
      </c>
      <c r="E501" s="52">
        <f>E505</f>
        <v>345492.4</v>
      </c>
      <c r="F501" s="52">
        <f>F505</f>
        <v>86373.1</v>
      </c>
      <c r="G501" s="52">
        <f>H501+I501</f>
        <v>552944.30000000005</v>
      </c>
      <c r="H501" s="52">
        <f>H505</f>
        <v>442355.4</v>
      </c>
      <c r="I501" s="52">
        <f>I505</f>
        <v>110588.90000000001</v>
      </c>
      <c r="J501" s="52">
        <f>K501+L501</f>
        <v>736847.6</v>
      </c>
      <c r="K501" s="52">
        <f>K505</f>
        <v>589478</v>
      </c>
      <c r="L501" s="52">
        <f>L505</f>
        <v>147369.60000000001</v>
      </c>
      <c r="M501" s="52">
        <f>N501+O501</f>
        <v>863869.4</v>
      </c>
      <c r="N501" s="52">
        <f>N505</f>
        <v>691095.5</v>
      </c>
      <c r="O501" s="52">
        <f>O505</f>
        <v>172773.9</v>
      </c>
    </row>
    <row r="502" spans="1:19" ht="28.5" customHeight="1">
      <c r="A502" s="45"/>
      <c r="B502" s="21"/>
      <c r="C502" s="12" t="s">
        <v>6</v>
      </c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</row>
    <row r="503" spans="1:19" ht="28.5" customHeight="1">
      <c r="A503" s="45"/>
      <c r="B503" s="21"/>
      <c r="C503" s="13" t="s">
        <v>45</v>
      </c>
      <c r="D503" s="52">
        <f>E503+F503</f>
        <v>431865.5</v>
      </c>
      <c r="E503" s="52">
        <f>E501</f>
        <v>345492.4</v>
      </c>
      <c r="F503" s="52">
        <f>F501</f>
        <v>86373.1</v>
      </c>
      <c r="G503" s="52">
        <f>H503+I503</f>
        <v>552944.30000000005</v>
      </c>
      <c r="H503" s="52">
        <f>H501</f>
        <v>442355.4</v>
      </c>
      <c r="I503" s="52">
        <f>I501</f>
        <v>110588.90000000001</v>
      </c>
      <c r="J503" s="52">
        <f>K503+L503</f>
        <v>736847.6</v>
      </c>
      <c r="K503" s="52">
        <f>K501</f>
        <v>589478</v>
      </c>
      <c r="L503" s="52">
        <f>L501</f>
        <v>147369.60000000001</v>
      </c>
      <c r="M503" s="52">
        <f>N503+O503</f>
        <v>863869.4</v>
      </c>
      <c r="N503" s="52">
        <f>N501</f>
        <v>691095.5</v>
      </c>
      <c r="O503" s="52">
        <f>O501</f>
        <v>172773.9</v>
      </c>
    </row>
    <row r="504" spans="1:19" ht="28.5" customHeight="1">
      <c r="A504" s="45"/>
      <c r="B504" s="21"/>
      <c r="C504" s="12" t="s">
        <v>7</v>
      </c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20"/>
      <c r="Q504" s="20"/>
      <c r="R504" s="20"/>
      <c r="S504" s="20"/>
    </row>
    <row r="505" spans="1:19" ht="28.5" customHeight="1">
      <c r="A505" s="45"/>
      <c r="B505" s="21"/>
      <c r="C505" s="12" t="s">
        <v>22</v>
      </c>
      <c r="D505" s="52">
        <f>+E505+F505</f>
        <v>431865.5</v>
      </c>
      <c r="E505" s="52">
        <f>SUM(E506:E506)</f>
        <v>345492.4</v>
      </c>
      <c r="F505" s="52">
        <f>SUM(F506:F506)</f>
        <v>86373.1</v>
      </c>
      <c r="G505" s="52">
        <f>+H505+I505</f>
        <v>552944.30000000005</v>
      </c>
      <c r="H505" s="52">
        <f>SUM(H506:H506)</f>
        <v>442355.4</v>
      </c>
      <c r="I505" s="52">
        <f>SUM(I506:I506)</f>
        <v>110588.90000000001</v>
      </c>
      <c r="J505" s="52">
        <f>+K505+L505</f>
        <v>736847.6</v>
      </c>
      <c r="K505" s="52">
        <f>SUM(K506:K506)</f>
        <v>589478</v>
      </c>
      <c r="L505" s="52">
        <f>SUM(L506:L506)</f>
        <v>147369.60000000001</v>
      </c>
      <c r="M505" s="52">
        <f>+N505+O505</f>
        <v>863869.4</v>
      </c>
      <c r="N505" s="52">
        <f>SUM(N506:N506)</f>
        <v>691095.5</v>
      </c>
      <c r="O505" s="52">
        <f>SUM(O506:O506)</f>
        <v>172773.9</v>
      </c>
    </row>
    <row r="506" spans="1:19" ht="28.5" customHeight="1">
      <c r="A506" s="45"/>
      <c r="B506" s="21"/>
      <c r="C506" s="15" t="s">
        <v>33</v>
      </c>
      <c r="D506" s="52">
        <f t="shared" ref="D506" si="138">+E506+F506</f>
        <v>431865.5</v>
      </c>
      <c r="E506" s="52">
        <v>345492.4</v>
      </c>
      <c r="F506" s="52">
        <v>86373.1</v>
      </c>
      <c r="G506" s="52">
        <f t="shared" ref="G506" si="139">+H506+I506</f>
        <v>552944.30000000005</v>
      </c>
      <c r="H506" s="52">
        <v>442355.4</v>
      </c>
      <c r="I506" s="52">
        <v>110588.90000000001</v>
      </c>
      <c r="J506" s="52">
        <f t="shared" ref="J506" si="140">+K506+L506</f>
        <v>736847.6</v>
      </c>
      <c r="K506" s="52">
        <v>589478</v>
      </c>
      <c r="L506" s="52">
        <v>147369.60000000001</v>
      </c>
      <c r="M506" s="52">
        <f t="shared" ref="M506" si="141">+N506+O506</f>
        <v>863869.4</v>
      </c>
      <c r="N506" s="52">
        <v>691095.5</v>
      </c>
      <c r="O506" s="52">
        <v>172773.9</v>
      </c>
    </row>
    <row r="507" spans="1:19" ht="42.75" customHeight="1">
      <c r="A507" s="45"/>
      <c r="B507" s="21"/>
      <c r="C507" s="11" t="s">
        <v>121</v>
      </c>
      <c r="D507" s="52">
        <f>E507+F507</f>
        <v>1278538.3</v>
      </c>
      <c r="E507" s="52">
        <f>E508+E540+E570</f>
        <v>1056718.5</v>
      </c>
      <c r="F507" s="52">
        <f>F508+F540+F570</f>
        <v>221819.80000000005</v>
      </c>
      <c r="G507" s="52">
        <f>H507+I507</f>
        <v>3583070.3</v>
      </c>
      <c r="H507" s="52">
        <f>H508+H540+H570</f>
        <v>2988864.1999999997</v>
      </c>
      <c r="I507" s="52">
        <f>I508+I540+I570</f>
        <v>594206.1</v>
      </c>
      <c r="J507" s="52">
        <f>K507+L507</f>
        <v>6695911.7000000011</v>
      </c>
      <c r="K507" s="52">
        <f>K508+K540+K570</f>
        <v>5611474.8000000007</v>
      </c>
      <c r="L507" s="52">
        <f>L508+L540+L570</f>
        <v>1084436.8999999999</v>
      </c>
      <c r="M507" s="52">
        <f>N507+O507</f>
        <v>8988388</v>
      </c>
      <c r="N507" s="52">
        <f>N508+N540+N570</f>
        <v>7568262.8000000007</v>
      </c>
      <c r="O507" s="52">
        <f>O508+O540+O570</f>
        <v>1420125.2</v>
      </c>
    </row>
    <row r="508" spans="1:19" ht="28.5" customHeight="1">
      <c r="A508" s="51">
        <v>1190</v>
      </c>
      <c r="B508" s="21"/>
      <c r="C508" s="10" t="s">
        <v>49</v>
      </c>
      <c r="D508" s="52">
        <f>E508+F508</f>
        <v>699973.7</v>
      </c>
      <c r="E508" s="52">
        <f>E510+E533</f>
        <v>559979</v>
      </c>
      <c r="F508" s="52">
        <f>F510+F533</f>
        <v>139994.70000000001</v>
      </c>
      <c r="G508" s="52">
        <f>H508+I508</f>
        <v>2156035</v>
      </c>
      <c r="H508" s="52">
        <f>H510+H533</f>
        <v>1724827.9</v>
      </c>
      <c r="I508" s="52">
        <f>I510+I533</f>
        <v>431207.1</v>
      </c>
      <c r="J508" s="52">
        <f>K508+L508</f>
        <v>4471400.1000000006</v>
      </c>
      <c r="K508" s="52">
        <f>K510+K533</f>
        <v>3577128.2</v>
      </c>
      <c r="L508" s="52">
        <f>L510+L533</f>
        <v>894271.9</v>
      </c>
      <c r="M508" s="52">
        <f>N508+O508</f>
        <v>5978209</v>
      </c>
      <c r="N508" s="52">
        <f>N510+N533</f>
        <v>4782591.9000000004</v>
      </c>
      <c r="O508" s="52">
        <f>O510+O533</f>
        <v>1195617.0999999999</v>
      </c>
    </row>
    <row r="509" spans="1:19" ht="28.5" customHeight="1">
      <c r="A509" s="45"/>
      <c r="B509" s="21"/>
      <c r="C509" s="12" t="s">
        <v>5</v>
      </c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</row>
    <row r="510" spans="1:19" ht="63.75" customHeight="1">
      <c r="A510" s="45"/>
      <c r="B510" s="1">
        <v>11004</v>
      </c>
      <c r="C510" s="11" t="s">
        <v>98</v>
      </c>
      <c r="D510" s="52">
        <f>E510+F510</f>
        <v>17473.7</v>
      </c>
      <c r="E510" s="52">
        <f>E514</f>
        <v>13979</v>
      </c>
      <c r="F510" s="52">
        <f>F514</f>
        <v>3494.7</v>
      </c>
      <c r="G510" s="52">
        <f>H510+I510</f>
        <v>30035</v>
      </c>
      <c r="H510" s="52">
        <f>H514</f>
        <v>24027.9</v>
      </c>
      <c r="I510" s="52">
        <f>I514</f>
        <v>6007.0999999999995</v>
      </c>
      <c r="J510" s="52">
        <f>K510+L510</f>
        <v>42864.100000000006</v>
      </c>
      <c r="K510" s="52">
        <f>K514</f>
        <v>34291.100000000006</v>
      </c>
      <c r="L510" s="52">
        <f>L514</f>
        <v>8572.9999999999982</v>
      </c>
      <c r="M510" s="52">
        <f>N510+O510</f>
        <v>55451.3</v>
      </c>
      <c r="N510" s="52">
        <f>N514</f>
        <v>44358.400000000001</v>
      </c>
      <c r="O510" s="52">
        <f>O514</f>
        <v>11092.899999999998</v>
      </c>
    </row>
    <row r="511" spans="1:19" ht="28.5" customHeight="1">
      <c r="A511" s="45"/>
      <c r="B511" s="21"/>
      <c r="C511" s="12" t="s">
        <v>6</v>
      </c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</row>
    <row r="512" spans="1:19" ht="28.5" customHeight="1">
      <c r="A512" s="45"/>
      <c r="B512" s="21"/>
      <c r="C512" s="13" t="s">
        <v>134</v>
      </c>
      <c r="D512" s="52">
        <f>E512+F512</f>
        <v>17473.7</v>
      </c>
      <c r="E512" s="52">
        <f>E510</f>
        <v>13979</v>
      </c>
      <c r="F512" s="52">
        <f>F510</f>
        <v>3494.7</v>
      </c>
      <c r="G512" s="52">
        <f>H512+I512</f>
        <v>30035</v>
      </c>
      <c r="H512" s="52">
        <f>H510</f>
        <v>24027.9</v>
      </c>
      <c r="I512" s="52">
        <f>I510</f>
        <v>6007.0999999999995</v>
      </c>
      <c r="J512" s="52">
        <f>K512+L512</f>
        <v>42864.100000000006</v>
      </c>
      <c r="K512" s="52">
        <f>K510</f>
        <v>34291.100000000006</v>
      </c>
      <c r="L512" s="52">
        <f>L510</f>
        <v>8572.9999999999982</v>
      </c>
      <c r="M512" s="52">
        <f>N512+O512</f>
        <v>55451.3</v>
      </c>
      <c r="N512" s="52">
        <f>N510</f>
        <v>44358.400000000001</v>
      </c>
      <c r="O512" s="52">
        <f>O510</f>
        <v>11092.899999999998</v>
      </c>
    </row>
    <row r="513" spans="1:15" ht="28.5" customHeight="1">
      <c r="A513" s="45"/>
      <c r="B513" s="21"/>
      <c r="C513" s="12" t="s">
        <v>7</v>
      </c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</row>
    <row r="514" spans="1:15" ht="28.5" customHeight="1">
      <c r="A514" s="45"/>
      <c r="B514" s="21"/>
      <c r="C514" s="12" t="s">
        <v>8</v>
      </c>
      <c r="D514" s="52">
        <f>E514+F514</f>
        <v>17473.7</v>
      </c>
      <c r="E514" s="52">
        <f>SUM(E515:E532)</f>
        <v>13979</v>
      </c>
      <c r="F514" s="52">
        <f>SUM(F515:F532)</f>
        <v>3494.7</v>
      </c>
      <c r="G514" s="52">
        <f>H514+I514</f>
        <v>30035</v>
      </c>
      <c r="H514" s="52">
        <f>SUM(H515:H532)</f>
        <v>24027.9</v>
      </c>
      <c r="I514" s="52">
        <f>SUM(I515:I532)</f>
        <v>6007.0999999999995</v>
      </c>
      <c r="J514" s="52">
        <f>K514+L514</f>
        <v>42864.100000000006</v>
      </c>
      <c r="K514" s="52">
        <f>SUM(K515:K532)</f>
        <v>34291.100000000006</v>
      </c>
      <c r="L514" s="52">
        <f>SUM(L515:L532)</f>
        <v>8572.9999999999982</v>
      </c>
      <c r="M514" s="52">
        <f>N514+O514</f>
        <v>55451.3</v>
      </c>
      <c r="N514" s="52">
        <f>SUM(N515:N532)</f>
        <v>44358.400000000001</v>
      </c>
      <c r="O514" s="52">
        <f>SUM(O515:O532)</f>
        <v>11092.899999999998</v>
      </c>
    </row>
    <row r="515" spans="1:15" ht="28.5" customHeight="1">
      <c r="A515" s="45"/>
      <c r="B515" s="21"/>
      <c r="C515" s="15" t="s">
        <v>9</v>
      </c>
      <c r="D515" s="52">
        <f t="shared" ref="D515:D532" si="142">E515+F515</f>
        <v>9332.2000000000007</v>
      </c>
      <c r="E515" s="52">
        <v>7465.8</v>
      </c>
      <c r="F515" s="52">
        <v>1866.4</v>
      </c>
      <c r="G515" s="52">
        <f t="shared" ref="G515:G532" si="143">H515+I515</f>
        <v>18664.400000000001</v>
      </c>
      <c r="H515" s="52">
        <v>14931.5</v>
      </c>
      <c r="I515" s="52">
        <v>3732.9</v>
      </c>
      <c r="J515" s="52">
        <f t="shared" ref="J515:J532" si="144">K515+L515</f>
        <v>27996.6</v>
      </c>
      <c r="K515" s="52">
        <v>22397.200000000001</v>
      </c>
      <c r="L515" s="52">
        <v>5599.4</v>
      </c>
      <c r="M515" s="52">
        <f t="shared" ref="M515:M532" si="145">N515+O515</f>
        <v>37328.800000000003</v>
      </c>
      <c r="N515" s="52">
        <v>29863</v>
      </c>
      <c r="O515" s="52">
        <v>7465.7999999999993</v>
      </c>
    </row>
    <row r="516" spans="1:15" ht="28.5" customHeight="1">
      <c r="A516" s="45"/>
      <c r="B516" s="21"/>
      <c r="C516" s="15" t="s">
        <v>27</v>
      </c>
      <c r="D516" s="52">
        <f t="shared" si="142"/>
        <v>756.5</v>
      </c>
      <c r="E516" s="52">
        <v>605.20000000000005</v>
      </c>
      <c r="F516" s="52">
        <v>151.30000000000001</v>
      </c>
      <c r="G516" s="52">
        <f t="shared" si="143"/>
        <v>1040.2</v>
      </c>
      <c r="H516" s="52">
        <v>832.1</v>
      </c>
      <c r="I516" s="52">
        <v>208.10000000000002</v>
      </c>
      <c r="J516" s="52">
        <f t="shared" si="144"/>
        <v>1229.3000000000002</v>
      </c>
      <c r="K516" s="52">
        <v>983.40000000000009</v>
      </c>
      <c r="L516" s="52">
        <v>245.90000000000003</v>
      </c>
      <c r="M516" s="52">
        <f t="shared" si="145"/>
        <v>1891.3000000000002</v>
      </c>
      <c r="N516" s="52">
        <v>1513</v>
      </c>
      <c r="O516" s="52">
        <v>378.30000000000007</v>
      </c>
    </row>
    <row r="517" spans="1:15" ht="28.5" customHeight="1">
      <c r="A517" s="45"/>
      <c r="B517" s="21"/>
      <c r="C517" s="15" t="s">
        <v>28</v>
      </c>
      <c r="D517" s="52">
        <f t="shared" si="142"/>
        <v>18.100000000000001</v>
      </c>
      <c r="E517" s="52">
        <v>14.5</v>
      </c>
      <c r="F517" s="52">
        <v>3.6</v>
      </c>
      <c r="G517" s="52">
        <f t="shared" si="143"/>
        <v>36.200000000000003</v>
      </c>
      <c r="H517" s="52">
        <v>29</v>
      </c>
      <c r="I517" s="52">
        <v>7.2</v>
      </c>
      <c r="J517" s="52">
        <f t="shared" si="144"/>
        <v>54.3</v>
      </c>
      <c r="K517" s="52">
        <v>43.5</v>
      </c>
      <c r="L517" s="52">
        <v>10.8</v>
      </c>
      <c r="M517" s="52">
        <f t="shared" si="145"/>
        <v>72.400000000000006</v>
      </c>
      <c r="N517" s="52">
        <v>58</v>
      </c>
      <c r="O517" s="52">
        <v>14.4</v>
      </c>
    </row>
    <row r="518" spans="1:15" ht="28.5" customHeight="1">
      <c r="A518" s="45"/>
      <c r="B518" s="21"/>
      <c r="C518" s="15" t="s">
        <v>10</v>
      </c>
      <c r="D518" s="52">
        <f t="shared" si="142"/>
        <v>146.5</v>
      </c>
      <c r="E518" s="52">
        <v>117.2</v>
      </c>
      <c r="F518" s="52">
        <v>29.3</v>
      </c>
      <c r="G518" s="52">
        <f t="shared" si="143"/>
        <v>293</v>
      </c>
      <c r="H518" s="52">
        <v>234.4</v>
      </c>
      <c r="I518" s="52">
        <v>58.6</v>
      </c>
      <c r="J518" s="52">
        <f t="shared" si="144"/>
        <v>439.5</v>
      </c>
      <c r="K518" s="52">
        <v>351.6</v>
      </c>
      <c r="L518" s="52">
        <v>87.9</v>
      </c>
      <c r="M518" s="52">
        <f t="shared" si="145"/>
        <v>586</v>
      </c>
      <c r="N518" s="52">
        <v>468.8</v>
      </c>
      <c r="O518" s="52">
        <v>117.2</v>
      </c>
    </row>
    <row r="519" spans="1:15" ht="28.5" customHeight="1">
      <c r="A519" s="45"/>
      <c r="B519" s="21"/>
      <c r="C519" s="15" t="s">
        <v>11</v>
      </c>
      <c r="D519" s="52">
        <f t="shared" si="142"/>
        <v>720</v>
      </c>
      <c r="E519" s="52">
        <v>576</v>
      </c>
      <c r="F519" s="52">
        <v>144</v>
      </c>
      <c r="G519" s="52">
        <f t="shared" si="143"/>
        <v>720</v>
      </c>
      <c r="H519" s="52">
        <v>576</v>
      </c>
      <c r="I519" s="52">
        <v>144</v>
      </c>
      <c r="J519" s="52">
        <f t="shared" si="144"/>
        <v>720</v>
      </c>
      <c r="K519" s="52">
        <v>576</v>
      </c>
      <c r="L519" s="52">
        <v>144</v>
      </c>
      <c r="M519" s="52">
        <f t="shared" si="145"/>
        <v>720</v>
      </c>
      <c r="N519" s="52">
        <v>576</v>
      </c>
      <c r="O519" s="52">
        <v>144</v>
      </c>
    </row>
    <row r="520" spans="1:15" ht="28.5" customHeight="1">
      <c r="A520" s="45"/>
      <c r="B520" s="21"/>
      <c r="C520" s="15" t="s">
        <v>12</v>
      </c>
      <c r="D520" s="52">
        <f t="shared" si="142"/>
        <v>950</v>
      </c>
      <c r="E520" s="52">
        <v>760</v>
      </c>
      <c r="F520" s="52">
        <v>190</v>
      </c>
      <c r="G520" s="52">
        <f t="shared" si="143"/>
        <v>1900</v>
      </c>
      <c r="H520" s="52">
        <v>1520</v>
      </c>
      <c r="I520" s="52">
        <v>380</v>
      </c>
      <c r="J520" s="52">
        <f t="shared" si="144"/>
        <v>2850</v>
      </c>
      <c r="K520" s="52">
        <v>2280</v>
      </c>
      <c r="L520" s="52">
        <v>570</v>
      </c>
      <c r="M520" s="52">
        <f t="shared" si="145"/>
        <v>3800</v>
      </c>
      <c r="N520" s="52">
        <v>3040</v>
      </c>
      <c r="O520" s="52">
        <v>760</v>
      </c>
    </row>
    <row r="521" spans="1:15" ht="28.5" customHeight="1">
      <c r="A521" s="45"/>
      <c r="B521" s="21"/>
      <c r="C521" s="15" t="s">
        <v>29</v>
      </c>
      <c r="D521" s="52">
        <f t="shared" si="142"/>
        <v>500</v>
      </c>
      <c r="E521" s="52">
        <v>400</v>
      </c>
      <c r="F521" s="52">
        <v>100</v>
      </c>
      <c r="G521" s="52">
        <f t="shared" si="143"/>
        <v>1000</v>
      </c>
      <c r="H521" s="52">
        <v>800</v>
      </c>
      <c r="I521" s="52">
        <v>200</v>
      </c>
      <c r="J521" s="52">
        <f t="shared" si="144"/>
        <v>1552</v>
      </c>
      <c r="K521" s="52">
        <v>1241.5999999999999</v>
      </c>
      <c r="L521" s="52">
        <v>310.39999999999998</v>
      </c>
      <c r="M521" s="52">
        <f t="shared" si="145"/>
        <v>1552</v>
      </c>
      <c r="N521" s="52">
        <v>1241.5999999999999</v>
      </c>
      <c r="O521" s="52">
        <v>310.39999999999998</v>
      </c>
    </row>
    <row r="522" spans="1:15" ht="28.5" customHeight="1">
      <c r="A522" s="45"/>
      <c r="B522" s="21"/>
      <c r="C522" s="15" t="s">
        <v>30</v>
      </c>
      <c r="D522" s="52">
        <f t="shared" si="142"/>
        <v>200</v>
      </c>
      <c r="E522" s="52">
        <v>160</v>
      </c>
      <c r="F522" s="52">
        <v>40</v>
      </c>
      <c r="G522" s="52">
        <f t="shared" si="143"/>
        <v>400</v>
      </c>
      <c r="H522" s="52">
        <v>320</v>
      </c>
      <c r="I522" s="52">
        <v>80</v>
      </c>
      <c r="J522" s="52">
        <f t="shared" si="144"/>
        <v>600</v>
      </c>
      <c r="K522" s="52">
        <v>480</v>
      </c>
      <c r="L522" s="52">
        <v>120</v>
      </c>
      <c r="M522" s="52">
        <f t="shared" si="145"/>
        <v>800</v>
      </c>
      <c r="N522" s="52">
        <v>640</v>
      </c>
      <c r="O522" s="52">
        <v>160</v>
      </c>
    </row>
    <row r="523" spans="1:15" ht="28.5" customHeight="1">
      <c r="A523" s="45"/>
      <c r="B523" s="21"/>
      <c r="C523" s="15" t="s">
        <v>14</v>
      </c>
      <c r="D523" s="52">
        <f t="shared" si="142"/>
        <v>122.5</v>
      </c>
      <c r="E523" s="52">
        <v>98</v>
      </c>
      <c r="F523" s="52">
        <v>24.5</v>
      </c>
      <c r="G523" s="52">
        <f t="shared" si="143"/>
        <v>245</v>
      </c>
      <c r="H523" s="52">
        <v>196</v>
      </c>
      <c r="I523" s="52">
        <v>49</v>
      </c>
      <c r="J523" s="52">
        <f t="shared" si="144"/>
        <v>367.5</v>
      </c>
      <c r="K523" s="52">
        <v>294</v>
      </c>
      <c r="L523" s="52">
        <v>73.5</v>
      </c>
      <c r="M523" s="52">
        <f t="shared" si="145"/>
        <v>490</v>
      </c>
      <c r="N523" s="52">
        <v>392</v>
      </c>
      <c r="O523" s="52">
        <v>98</v>
      </c>
    </row>
    <row r="524" spans="1:15" ht="28.5" customHeight="1">
      <c r="A524" s="45"/>
      <c r="B524" s="21"/>
      <c r="C524" s="15" t="s">
        <v>15</v>
      </c>
      <c r="D524" s="52">
        <f t="shared" si="142"/>
        <v>67.5</v>
      </c>
      <c r="E524" s="52">
        <v>54</v>
      </c>
      <c r="F524" s="52">
        <v>13.5</v>
      </c>
      <c r="G524" s="52">
        <f t="shared" si="143"/>
        <v>135</v>
      </c>
      <c r="H524" s="52">
        <v>108</v>
      </c>
      <c r="I524" s="52">
        <v>27</v>
      </c>
      <c r="J524" s="52">
        <f t="shared" si="144"/>
        <v>202.5</v>
      </c>
      <c r="K524" s="52">
        <v>162</v>
      </c>
      <c r="L524" s="52">
        <v>40.5</v>
      </c>
      <c r="M524" s="52">
        <f t="shared" si="145"/>
        <v>270</v>
      </c>
      <c r="N524" s="52">
        <v>216</v>
      </c>
      <c r="O524" s="52">
        <v>54</v>
      </c>
    </row>
    <row r="525" spans="1:15" ht="28.5" customHeight="1">
      <c r="A525" s="45"/>
      <c r="B525" s="21"/>
      <c r="C525" s="15" t="s">
        <v>17</v>
      </c>
      <c r="D525" s="52">
        <f t="shared" si="142"/>
        <v>50</v>
      </c>
      <c r="E525" s="52">
        <v>40</v>
      </c>
      <c r="F525" s="52">
        <v>10</v>
      </c>
      <c r="G525" s="52">
        <f t="shared" si="143"/>
        <v>100</v>
      </c>
      <c r="H525" s="52">
        <v>80</v>
      </c>
      <c r="I525" s="52">
        <v>20</v>
      </c>
      <c r="J525" s="52">
        <f t="shared" si="144"/>
        <v>150</v>
      </c>
      <c r="K525" s="52">
        <v>120</v>
      </c>
      <c r="L525" s="52">
        <v>30</v>
      </c>
      <c r="M525" s="52">
        <f t="shared" si="145"/>
        <v>200</v>
      </c>
      <c r="N525" s="52">
        <v>160</v>
      </c>
      <c r="O525" s="52">
        <v>40</v>
      </c>
    </row>
    <row r="526" spans="1:15" ht="28.5" customHeight="1">
      <c r="A526" s="45"/>
      <c r="B526" s="21"/>
      <c r="C526" s="15" t="s">
        <v>31</v>
      </c>
      <c r="D526" s="52">
        <f t="shared" si="142"/>
        <v>177.5</v>
      </c>
      <c r="E526" s="52">
        <v>142</v>
      </c>
      <c r="F526" s="52">
        <v>35.5</v>
      </c>
      <c r="G526" s="52">
        <f t="shared" si="143"/>
        <v>355</v>
      </c>
      <c r="H526" s="52">
        <v>284</v>
      </c>
      <c r="I526" s="52">
        <v>71</v>
      </c>
      <c r="J526" s="52">
        <f t="shared" si="144"/>
        <v>455</v>
      </c>
      <c r="K526" s="52">
        <v>364</v>
      </c>
      <c r="L526" s="52">
        <v>91</v>
      </c>
      <c r="M526" s="52">
        <f t="shared" si="145"/>
        <v>555</v>
      </c>
      <c r="N526" s="52">
        <v>444</v>
      </c>
      <c r="O526" s="52">
        <v>111</v>
      </c>
    </row>
    <row r="527" spans="1:15" ht="28.5" customHeight="1">
      <c r="A527" s="45"/>
      <c r="B527" s="21"/>
      <c r="C527" s="15" t="s">
        <v>18</v>
      </c>
      <c r="D527" s="52">
        <f t="shared" si="142"/>
        <v>75</v>
      </c>
      <c r="E527" s="52">
        <v>60</v>
      </c>
      <c r="F527" s="52">
        <v>15</v>
      </c>
      <c r="G527" s="52">
        <f t="shared" si="143"/>
        <v>150</v>
      </c>
      <c r="H527" s="52">
        <v>120</v>
      </c>
      <c r="I527" s="52">
        <v>30</v>
      </c>
      <c r="J527" s="52">
        <f t="shared" si="144"/>
        <v>225</v>
      </c>
      <c r="K527" s="52">
        <v>180</v>
      </c>
      <c r="L527" s="52">
        <v>45</v>
      </c>
      <c r="M527" s="52">
        <f t="shared" si="145"/>
        <v>300</v>
      </c>
      <c r="N527" s="52">
        <v>240</v>
      </c>
      <c r="O527" s="52">
        <v>60</v>
      </c>
    </row>
    <row r="528" spans="1:15" ht="28.5" customHeight="1">
      <c r="A528" s="45"/>
      <c r="B528" s="21"/>
      <c r="C528" s="15" t="s">
        <v>19</v>
      </c>
      <c r="D528" s="52">
        <f t="shared" si="142"/>
        <v>322.5</v>
      </c>
      <c r="E528" s="52">
        <v>258</v>
      </c>
      <c r="F528" s="52">
        <v>64.5</v>
      </c>
      <c r="G528" s="52">
        <f t="shared" si="143"/>
        <v>645</v>
      </c>
      <c r="H528" s="52">
        <v>516</v>
      </c>
      <c r="I528" s="52">
        <v>129</v>
      </c>
      <c r="J528" s="52">
        <f t="shared" si="144"/>
        <v>845</v>
      </c>
      <c r="K528" s="52">
        <v>676</v>
      </c>
      <c r="L528" s="52">
        <v>169</v>
      </c>
      <c r="M528" s="52">
        <f t="shared" si="145"/>
        <v>1167.5</v>
      </c>
      <c r="N528" s="52">
        <v>934</v>
      </c>
      <c r="O528" s="52">
        <v>233.5</v>
      </c>
    </row>
    <row r="529" spans="1:19" ht="28.5" customHeight="1">
      <c r="A529" s="45"/>
      <c r="B529" s="21"/>
      <c r="C529" s="15" t="s">
        <v>20</v>
      </c>
      <c r="D529" s="52">
        <f t="shared" si="142"/>
        <v>3230</v>
      </c>
      <c r="E529" s="52">
        <v>2584</v>
      </c>
      <c r="F529" s="52">
        <v>646</v>
      </c>
      <c r="G529" s="52">
        <f t="shared" si="143"/>
        <v>3230</v>
      </c>
      <c r="H529" s="52">
        <v>2584</v>
      </c>
      <c r="I529" s="52">
        <v>646</v>
      </c>
      <c r="J529" s="52">
        <f t="shared" si="144"/>
        <v>3230</v>
      </c>
      <c r="K529" s="52">
        <v>2584</v>
      </c>
      <c r="L529" s="52">
        <v>646</v>
      </c>
      <c r="M529" s="52">
        <f t="shared" si="145"/>
        <v>3230</v>
      </c>
      <c r="N529" s="52">
        <v>2584</v>
      </c>
      <c r="O529" s="52">
        <v>646</v>
      </c>
    </row>
    <row r="530" spans="1:19" ht="28.5" customHeight="1">
      <c r="A530" s="45"/>
      <c r="B530" s="21"/>
      <c r="C530" s="15" t="s">
        <v>32</v>
      </c>
      <c r="D530" s="52">
        <f t="shared" si="142"/>
        <v>45</v>
      </c>
      <c r="E530" s="52">
        <v>36</v>
      </c>
      <c r="F530" s="52">
        <v>9</v>
      </c>
      <c r="G530" s="52">
        <f t="shared" si="143"/>
        <v>90</v>
      </c>
      <c r="H530" s="52">
        <v>72</v>
      </c>
      <c r="I530" s="52">
        <v>18</v>
      </c>
      <c r="J530" s="52">
        <f t="shared" si="144"/>
        <v>135</v>
      </c>
      <c r="K530" s="52">
        <v>108</v>
      </c>
      <c r="L530" s="52">
        <v>27</v>
      </c>
      <c r="M530" s="52">
        <f t="shared" si="145"/>
        <v>180</v>
      </c>
      <c r="N530" s="52">
        <v>144</v>
      </c>
      <c r="O530" s="52">
        <v>36</v>
      </c>
    </row>
    <row r="531" spans="1:19" ht="28.5" customHeight="1">
      <c r="A531" s="45"/>
      <c r="B531" s="21"/>
      <c r="C531" s="12" t="s">
        <v>135</v>
      </c>
      <c r="D531" s="52">
        <f t="shared" si="142"/>
        <v>500</v>
      </c>
      <c r="E531" s="52">
        <v>400</v>
      </c>
      <c r="F531" s="52">
        <v>100</v>
      </c>
      <c r="G531" s="52">
        <f t="shared" si="143"/>
        <v>500</v>
      </c>
      <c r="H531" s="52">
        <v>400</v>
      </c>
      <c r="I531" s="52">
        <v>100</v>
      </c>
      <c r="J531" s="52">
        <f t="shared" si="144"/>
        <v>500</v>
      </c>
      <c r="K531" s="52">
        <v>400</v>
      </c>
      <c r="L531" s="52">
        <v>100</v>
      </c>
      <c r="M531" s="52">
        <f t="shared" si="145"/>
        <v>500</v>
      </c>
      <c r="N531" s="52">
        <v>400</v>
      </c>
      <c r="O531" s="52">
        <v>100</v>
      </c>
    </row>
    <row r="532" spans="1:19" ht="28.5" customHeight="1">
      <c r="A532" s="45"/>
      <c r="B532" s="21"/>
      <c r="C532" s="12" t="s">
        <v>125</v>
      </c>
      <c r="D532" s="52">
        <f t="shared" si="142"/>
        <v>260.40000000000003</v>
      </c>
      <c r="E532" s="52">
        <v>208.3</v>
      </c>
      <c r="F532" s="52">
        <v>52.1</v>
      </c>
      <c r="G532" s="52">
        <f t="shared" si="143"/>
        <v>531.20000000000005</v>
      </c>
      <c r="H532" s="52">
        <v>424.9</v>
      </c>
      <c r="I532" s="52">
        <v>106.30000000000001</v>
      </c>
      <c r="J532" s="52">
        <f t="shared" si="144"/>
        <v>1312.4</v>
      </c>
      <c r="K532" s="52">
        <v>1049.8</v>
      </c>
      <c r="L532" s="52">
        <v>262.60000000000002</v>
      </c>
      <c r="M532" s="52">
        <f t="shared" si="145"/>
        <v>1808.3</v>
      </c>
      <c r="N532" s="52">
        <v>1444</v>
      </c>
      <c r="O532" s="52">
        <v>364.3</v>
      </c>
    </row>
    <row r="533" spans="1:19" ht="73.5" customHeight="1">
      <c r="A533" s="54"/>
      <c r="B533" s="1">
        <v>12001</v>
      </c>
      <c r="C533" s="10" t="s">
        <v>99</v>
      </c>
      <c r="D533" s="52">
        <f>+E533+F533</f>
        <v>682500</v>
      </c>
      <c r="E533" s="52">
        <f>+E537</f>
        <v>546000</v>
      </c>
      <c r="F533" s="52">
        <f>+F537</f>
        <v>136500</v>
      </c>
      <c r="G533" s="52">
        <f>+H533+I533</f>
        <v>2126000</v>
      </c>
      <c r="H533" s="52">
        <f>+H537</f>
        <v>1700800</v>
      </c>
      <c r="I533" s="52">
        <f>+I537</f>
        <v>425200</v>
      </c>
      <c r="J533" s="52">
        <f>+K533+L533</f>
        <v>4428536</v>
      </c>
      <c r="K533" s="52">
        <f>+K537</f>
        <v>3542837.1</v>
      </c>
      <c r="L533" s="52">
        <f>+L537</f>
        <v>885698.9</v>
      </c>
      <c r="M533" s="52">
        <f>+N533+O533</f>
        <v>5922757.7000000002</v>
      </c>
      <c r="N533" s="52">
        <f>+N537</f>
        <v>4738233.5</v>
      </c>
      <c r="O533" s="52">
        <f>+O537</f>
        <v>1184524.2</v>
      </c>
    </row>
    <row r="534" spans="1:19" ht="28.5" customHeight="1">
      <c r="A534" s="45"/>
      <c r="B534" s="21"/>
      <c r="C534" s="12" t="s">
        <v>6</v>
      </c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</row>
    <row r="535" spans="1:19" ht="28.5" customHeight="1">
      <c r="A535" s="45"/>
      <c r="B535" s="21"/>
      <c r="C535" s="13" t="s">
        <v>134</v>
      </c>
      <c r="D535" s="52">
        <f>+E535+F535</f>
        <v>682500</v>
      </c>
      <c r="E535" s="52">
        <f>+E533</f>
        <v>546000</v>
      </c>
      <c r="F535" s="52">
        <f>+F533</f>
        <v>136500</v>
      </c>
      <c r="G535" s="52">
        <f>+H535+I535</f>
        <v>2126000</v>
      </c>
      <c r="H535" s="52">
        <f>+H533</f>
        <v>1700800</v>
      </c>
      <c r="I535" s="52">
        <f>+I533</f>
        <v>425200</v>
      </c>
      <c r="J535" s="52">
        <f>+K535+L535</f>
        <v>4428536</v>
      </c>
      <c r="K535" s="52">
        <f>+K533</f>
        <v>3542837.1</v>
      </c>
      <c r="L535" s="52">
        <f>+L533</f>
        <v>885698.9</v>
      </c>
      <c r="M535" s="52">
        <f>+N535+O535</f>
        <v>5922757.7000000002</v>
      </c>
      <c r="N535" s="52">
        <f>+N533</f>
        <v>4738233.5</v>
      </c>
      <c r="O535" s="52">
        <f>+O533</f>
        <v>1184524.2</v>
      </c>
    </row>
    <row r="536" spans="1:19" ht="28.5" customHeight="1">
      <c r="A536" s="45"/>
      <c r="B536" s="21"/>
      <c r="C536" s="12" t="s">
        <v>7</v>
      </c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20"/>
      <c r="Q536" s="20"/>
      <c r="R536" s="20"/>
      <c r="S536" s="20"/>
    </row>
    <row r="537" spans="1:19" ht="28.5" customHeight="1">
      <c r="A537" s="45"/>
      <c r="B537" s="21"/>
      <c r="C537" s="12" t="s">
        <v>22</v>
      </c>
      <c r="D537" s="52">
        <f>+E537+F537</f>
        <v>682500</v>
      </c>
      <c r="E537" s="52">
        <f>+E538+E539</f>
        <v>546000</v>
      </c>
      <c r="F537" s="52">
        <f>+F538+F539</f>
        <v>136500</v>
      </c>
      <c r="G537" s="52">
        <f>+H537+I537</f>
        <v>2126000</v>
      </c>
      <c r="H537" s="52">
        <f>+H538+H539</f>
        <v>1700800</v>
      </c>
      <c r="I537" s="52">
        <f>+I538+I539</f>
        <v>425200</v>
      </c>
      <c r="J537" s="52">
        <f>+K537+L537</f>
        <v>4428536</v>
      </c>
      <c r="K537" s="52">
        <f>+K538+K539</f>
        <v>3542837.1</v>
      </c>
      <c r="L537" s="52">
        <f>+L538+L539</f>
        <v>885698.9</v>
      </c>
      <c r="M537" s="52">
        <f>+N537+O537</f>
        <v>5922757.7000000002</v>
      </c>
      <c r="N537" s="52">
        <f>+N538+N539</f>
        <v>4738233.5</v>
      </c>
      <c r="O537" s="52">
        <f>+O538+O539</f>
        <v>1184524.2</v>
      </c>
    </row>
    <row r="538" spans="1:19" ht="28.5" customHeight="1">
      <c r="A538" s="45"/>
      <c r="B538" s="21"/>
      <c r="C538" s="15" t="s">
        <v>33</v>
      </c>
      <c r="D538" s="52">
        <f t="shared" ref="D538:D539" si="146">+E538+F538</f>
        <v>647000</v>
      </c>
      <c r="E538" s="52">
        <v>517600</v>
      </c>
      <c r="F538" s="52">
        <v>129400</v>
      </c>
      <c r="G538" s="52">
        <f t="shared" ref="G538:G539" si="147">+H538+I538</f>
        <v>1991000</v>
      </c>
      <c r="H538" s="52">
        <v>1592800</v>
      </c>
      <c r="I538" s="52">
        <v>398200</v>
      </c>
      <c r="J538" s="52">
        <f t="shared" ref="J538:J539" si="148">+K538+L538</f>
        <v>4189000</v>
      </c>
      <c r="K538" s="52">
        <v>3351200</v>
      </c>
      <c r="L538" s="52">
        <v>837800</v>
      </c>
      <c r="M538" s="52">
        <f t="shared" ref="M538:M539" si="149">+N538+O538</f>
        <v>5553221.7000000002</v>
      </c>
      <c r="N538" s="52">
        <v>4442596.4000000004</v>
      </c>
      <c r="O538" s="52">
        <v>1110625.3</v>
      </c>
    </row>
    <row r="539" spans="1:19" ht="28.5" customHeight="1">
      <c r="A539" s="45"/>
      <c r="B539" s="21"/>
      <c r="C539" s="15" t="s">
        <v>35</v>
      </c>
      <c r="D539" s="52">
        <f t="shared" si="146"/>
        <v>35500</v>
      </c>
      <c r="E539" s="52">
        <v>28400</v>
      </c>
      <c r="F539" s="52">
        <v>7100</v>
      </c>
      <c r="G539" s="52">
        <f t="shared" si="147"/>
        <v>135000</v>
      </c>
      <c r="H539" s="52">
        <v>108000</v>
      </c>
      <c r="I539" s="52">
        <v>27000</v>
      </c>
      <c r="J539" s="52">
        <f t="shared" si="148"/>
        <v>239536</v>
      </c>
      <c r="K539" s="52">
        <v>191637.1</v>
      </c>
      <c r="L539" s="52">
        <v>47898.9</v>
      </c>
      <c r="M539" s="52">
        <f t="shared" si="149"/>
        <v>369536</v>
      </c>
      <c r="N539" s="52">
        <v>295637.09999999998</v>
      </c>
      <c r="O539" s="52">
        <v>73898.899999999994</v>
      </c>
    </row>
    <row r="540" spans="1:19" ht="28.5" customHeight="1">
      <c r="A540" s="51">
        <v>1086</v>
      </c>
      <c r="B540" s="21"/>
      <c r="C540" s="10" t="s">
        <v>50</v>
      </c>
      <c r="D540" s="52">
        <f t="shared" ref="D540" si="150">E540+F540</f>
        <v>290979.60000000003</v>
      </c>
      <c r="E540" s="52">
        <f>E542+E562</f>
        <v>273960.40000000002</v>
      </c>
      <c r="F540" s="52">
        <f>F542+F562</f>
        <v>17019.199999999997</v>
      </c>
      <c r="G540" s="52">
        <f t="shared" ref="G540" si="151">H540+I540</f>
        <v>853864.89999999991</v>
      </c>
      <c r="H540" s="52">
        <f>H542+H562</f>
        <v>820144.2</v>
      </c>
      <c r="I540" s="52">
        <f>I542+I562</f>
        <v>33720.699999999997</v>
      </c>
      <c r="J540" s="52">
        <f t="shared" ref="J540" si="152">K540+L540</f>
        <v>1535316.7000000002</v>
      </c>
      <c r="K540" s="52">
        <f>K542+K562</f>
        <v>1490789.7000000002</v>
      </c>
      <c r="L540" s="52">
        <f>L542+L562</f>
        <v>44527.000000000007</v>
      </c>
      <c r="M540" s="52">
        <f t="shared" ref="M540" si="153">N540+O540</f>
        <v>2204961.6</v>
      </c>
      <c r="N540" s="52">
        <f>N542+N562</f>
        <v>2142450</v>
      </c>
      <c r="O540" s="52">
        <f>O542+O562</f>
        <v>62511.600000000013</v>
      </c>
    </row>
    <row r="541" spans="1:19" ht="28.5" customHeight="1">
      <c r="A541" s="45"/>
      <c r="B541" s="21"/>
      <c r="C541" s="12" t="s">
        <v>5</v>
      </c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</row>
    <row r="542" spans="1:19" ht="58.5" customHeight="1">
      <c r="A542" s="45"/>
      <c r="B542" s="1">
        <v>11001</v>
      </c>
      <c r="C542" s="10" t="s">
        <v>51</v>
      </c>
      <c r="D542" s="52">
        <f>E542+F542</f>
        <v>80337.3</v>
      </c>
      <c r="E542" s="52">
        <f>E546</f>
        <v>63318.100000000006</v>
      </c>
      <c r="F542" s="52">
        <f>F546</f>
        <v>17019.199999999997</v>
      </c>
      <c r="G542" s="52">
        <f>H542+I542</f>
        <v>223865.20000000004</v>
      </c>
      <c r="H542" s="52">
        <f>H546</f>
        <v>194909.10000000003</v>
      </c>
      <c r="I542" s="52">
        <f>I546</f>
        <v>28956.1</v>
      </c>
      <c r="J542" s="52">
        <f>K542+L542</f>
        <v>385313.00000000006</v>
      </c>
      <c r="K542" s="52">
        <f>K546</f>
        <v>345550.60000000003</v>
      </c>
      <c r="L542" s="52">
        <f>L546</f>
        <v>39762.400000000009</v>
      </c>
      <c r="M542" s="52">
        <f>N542+O542</f>
        <v>685903.2</v>
      </c>
      <c r="N542" s="52">
        <f>N546</f>
        <v>628156.19999999995</v>
      </c>
      <c r="O542" s="52">
        <f>O546</f>
        <v>57747.000000000015</v>
      </c>
    </row>
    <row r="543" spans="1:19" ht="28.5" customHeight="1">
      <c r="A543" s="45"/>
      <c r="B543" s="21"/>
      <c r="C543" s="12" t="s">
        <v>6</v>
      </c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</row>
    <row r="544" spans="1:19" ht="28.5" customHeight="1">
      <c r="A544" s="45"/>
      <c r="B544" s="21"/>
      <c r="C544" s="13" t="s">
        <v>134</v>
      </c>
      <c r="D544" s="52">
        <f>E544+F544</f>
        <v>80337.3</v>
      </c>
      <c r="E544" s="52">
        <f>E542</f>
        <v>63318.100000000006</v>
      </c>
      <c r="F544" s="52">
        <f>F542</f>
        <v>17019.199999999997</v>
      </c>
      <c r="G544" s="52">
        <f>H544+I544</f>
        <v>223865.20000000004</v>
      </c>
      <c r="H544" s="52">
        <f>H542</f>
        <v>194909.10000000003</v>
      </c>
      <c r="I544" s="52">
        <f>I542</f>
        <v>28956.1</v>
      </c>
      <c r="J544" s="52">
        <f>K544+L544</f>
        <v>385313.00000000006</v>
      </c>
      <c r="K544" s="52">
        <f>K542</f>
        <v>345550.60000000003</v>
      </c>
      <c r="L544" s="52">
        <f>L542</f>
        <v>39762.400000000009</v>
      </c>
      <c r="M544" s="52">
        <f>N544+O544</f>
        <v>685903.2</v>
      </c>
      <c r="N544" s="52">
        <f>N542</f>
        <v>628156.19999999995</v>
      </c>
      <c r="O544" s="52">
        <f>O542</f>
        <v>57747.000000000015</v>
      </c>
    </row>
    <row r="545" spans="1:15" ht="28.5" customHeight="1">
      <c r="A545" s="45"/>
      <c r="B545" s="21"/>
      <c r="C545" s="12" t="s">
        <v>7</v>
      </c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</row>
    <row r="546" spans="1:15" ht="28.5" customHeight="1">
      <c r="A546" s="45"/>
      <c r="B546" s="21"/>
      <c r="C546" s="12" t="s">
        <v>8</v>
      </c>
      <c r="D546" s="52">
        <f>E546+F546</f>
        <v>80337.3</v>
      </c>
      <c r="E546" s="52">
        <f>SUM(E547:E561)</f>
        <v>63318.100000000006</v>
      </c>
      <c r="F546" s="52">
        <f>SUM(F547:F561)</f>
        <v>17019.199999999997</v>
      </c>
      <c r="G546" s="52">
        <f>H546+I546</f>
        <v>223865.20000000004</v>
      </c>
      <c r="H546" s="52">
        <f>SUM(H547:H561)</f>
        <v>194909.10000000003</v>
      </c>
      <c r="I546" s="52">
        <f>SUM(I547:I561)</f>
        <v>28956.1</v>
      </c>
      <c r="J546" s="52">
        <f>K546+L546</f>
        <v>385313.00000000006</v>
      </c>
      <c r="K546" s="52">
        <f>SUM(K547:K561)</f>
        <v>345550.60000000003</v>
      </c>
      <c r="L546" s="52">
        <f>SUM(L547:L561)</f>
        <v>39762.400000000009</v>
      </c>
      <c r="M546" s="52">
        <f>N546+O546</f>
        <v>685903.2</v>
      </c>
      <c r="N546" s="52">
        <f>SUM(N547:N561)</f>
        <v>628156.19999999995</v>
      </c>
      <c r="O546" s="52">
        <f>SUM(O547:O561)</f>
        <v>57747.000000000015</v>
      </c>
    </row>
    <row r="547" spans="1:15" ht="28.5" customHeight="1">
      <c r="A547" s="45"/>
      <c r="B547" s="21"/>
      <c r="C547" s="15" t="s">
        <v>10</v>
      </c>
      <c r="D547" s="52">
        <f t="shared" ref="D547:D558" si="154">E547+F547</f>
        <v>225.10000000000002</v>
      </c>
      <c r="E547" s="52">
        <v>168.8</v>
      </c>
      <c r="F547" s="52">
        <v>56.3</v>
      </c>
      <c r="G547" s="52">
        <f t="shared" ref="G547:G558" si="155">H547+I547</f>
        <v>450.20000000000005</v>
      </c>
      <c r="H547" s="52">
        <v>337.6</v>
      </c>
      <c r="I547" s="52">
        <v>112.6</v>
      </c>
      <c r="J547" s="52">
        <f t="shared" ref="J547:J558" si="156">K547+L547</f>
        <v>675.3</v>
      </c>
      <c r="K547" s="52">
        <v>506.40000000000003</v>
      </c>
      <c r="L547" s="52">
        <v>168.89999999999998</v>
      </c>
      <c r="M547" s="52">
        <f t="shared" ref="M547:M558" si="157">N547+O547</f>
        <v>900.40000000000009</v>
      </c>
      <c r="N547" s="52">
        <v>675.2</v>
      </c>
      <c r="O547" s="52">
        <v>225.2</v>
      </c>
    </row>
    <row r="548" spans="1:15" ht="28.5" customHeight="1">
      <c r="A548" s="45"/>
      <c r="B548" s="21"/>
      <c r="C548" s="15" t="s">
        <v>11</v>
      </c>
      <c r="D548" s="52">
        <f t="shared" si="154"/>
        <v>440</v>
      </c>
      <c r="E548" s="52">
        <v>330</v>
      </c>
      <c r="F548" s="52">
        <v>110</v>
      </c>
      <c r="G548" s="52">
        <f t="shared" si="155"/>
        <v>440</v>
      </c>
      <c r="H548" s="52">
        <v>330</v>
      </c>
      <c r="I548" s="52">
        <v>110</v>
      </c>
      <c r="J548" s="52">
        <f t="shared" si="156"/>
        <v>440</v>
      </c>
      <c r="K548" s="52">
        <v>330</v>
      </c>
      <c r="L548" s="52">
        <v>110</v>
      </c>
      <c r="M548" s="52">
        <f t="shared" si="157"/>
        <v>440</v>
      </c>
      <c r="N548" s="52">
        <v>330</v>
      </c>
      <c r="O548" s="52">
        <v>110</v>
      </c>
    </row>
    <row r="549" spans="1:15" ht="28.5" customHeight="1">
      <c r="A549" s="45"/>
      <c r="B549" s="21"/>
      <c r="C549" s="15" t="s">
        <v>46</v>
      </c>
      <c r="D549" s="52">
        <f t="shared" si="154"/>
        <v>1524.7</v>
      </c>
      <c r="E549" s="52">
        <v>1143.5</v>
      </c>
      <c r="F549" s="52">
        <v>381.2</v>
      </c>
      <c r="G549" s="52">
        <f t="shared" si="155"/>
        <v>3049.4</v>
      </c>
      <c r="H549" s="52">
        <v>2287</v>
      </c>
      <c r="I549" s="52">
        <v>762.4</v>
      </c>
      <c r="J549" s="52">
        <f t="shared" si="156"/>
        <v>4574.1000000000004</v>
      </c>
      <c r="K549" s="52">
        <v>3430.5</v>
      </c>
      <c r="L549" s="52">
        <v>1143.5999999999999</v>
      </c>
      <c r="M549" s="52">
        <f t="shared" si="157"/>
        <v>6098.7</v>
      </c>
      <c r="N549" s="52">
        <v>4574</v>
      </c>
      <c r="O549" s="52">
        <v>1524.6999999999998</v>
      </c>
    </row>
    <row r="550" spans="1:15" ht="28.5" customHeight="1">
      <c r="A550" s="45"/>
      <c r="B550" s="21"/>
      <c r="C550" s="15" t="s">
        <v>13</v>
      </c>
      <c r="D550" s="52">
        <f t="shared" si="154"/>
        <v>675.1</v>
      </c>
      <c r="E550" s="52">
        <v>506.3</v>
      </c>
      <c r="F550" s="52">
        <v>168.8</v>
      </c>
      <c r="G550" s="52">
        <f t="shared" si="155"/>
        <v>1350.2</v>
      </c>
      <c r="H550" s="52">
        <v>1012.6</v>
      </c>
      <c r="I550" s="52">
        <v>337.6</v>
      </c>
      <c r="J550" s="52">
        <f t="shared" si="156"/>
        <v>2025.3000000000002</v>
      </c>
      <c r="K550" s="52">
        <v>1518.9</v>
      </c>
      <c r="L550" s="52">
        <v>506.40000000000003</v>
      </c>
      <c r="M550" s="52">
        <f t="shared" si="157"/>
        <v>2700.1000000000004</v>
      </c>
      <c r="N550" s="52">
        <v>2025.1000000000001</v>
      </c>
      <c r="O550" s="52">
        <v>675</v>
      </c>
    </row>
    <row r="551" spans="1:15" ht="28.5" customHeight="1">
      <c r="A551" s="45"/>
      <c r="B551" s="21"/>
      <c r="C551" s="15" t="s">
        <v>15</v>
      </c>
      <c r="D551" s="52">
        <f t="shared" si="154"/>
        <v>390</v>
      </c>
      <c r="E551" s="52">
        <v>292.5</v>
      </c>
      <c r="F551" s="52">
        <v>97.5</v>
      </c>
      <c r="G551" s="52">
        <f t="shared" si="155"/>
        <v>779.9</v>
      </c>
      <c r="H551" s="52">
        <v>584.9</v>
      </c>
      <c r="I551" s="52">
        <v>195</v>
      </c>
      <c r="J551" s="52">
        <f t="shared" si="156"/>
        <v>839.9</v>
      </c>
      <c r="K551" s="52">
        <v>629.9</v>
      </c>
      <c r="L551" s="52">
        <v>210</v>
      </c>
      <c r="M551" s="52">
        <f t="shared" si="157"/>
        <v>899.9</v>
      </c>
      <c r="N551" s="52">
        <v>674.9</v>
      </c>
      <c r="O551" s="52">
        <v>225</v>
      </c>
    </row>
    <row r="552" spans="1:15" ht="28.5" customHeight="1">
      <c r="A552" s="45"/>
      <c r="B552" s="21"/>
      <c r="C552" s="15" t="s">
        <v>16</v>
      </c>
      <c r="D552" s="52">
        <f t="shared" si="154"/>
        <v>34240.300000000003</v>
      </c>
      <c r="E552" s="52">
        <v>25680.2</v>
      </c>
      <c r="F552" s="52">
        <v>8560.1</v>
      </c>
      <c r="G552" s="52">
        <f t="shared" si="155"/>
        <v>72848.600000000006</v>
      </c>
      <c r="H552" s="52">
        <v>54636.4</v>
      </c>
      <c r="I552" s="52">
        <v>18212.2</v>
      </c>
      <c r="J552" s="52">
        <f t="shared" si="156"/>
        <v>107256.90000000001</v>
      </c>
      <c r="K552" s="52">
        <v>80442.600000000006</v>
      </c>
      <c r="L552" s="52">
        <v>26814.300000000003</v>
      </c>
      <c r="M552" s="52">
        <f t="shared" si="157"/>
        <v>152556.1</v>
      </c>
      <c r="N552" s="52">
        <v>114417</v>
      </c>
      <c r="O552" s="52">
        <v>38139.100000000006</v>
      </c>
    </row>
    <row r="553" spans="1:15" ht="28.5" customHeight="1">
      <c r="A553" s="45"/>
      <c r="B553" s="21"/>
      <c r="C553" s="15" t="s">
        <v>147</v>
      </c>
      <c r="D553" s="52">
        <f t="shared" si="154"/>
        <v>300</v>
      </c>
      <c r="E553" s="52">
        <v>225</v>
      </c>
      <c r="F553" s="52">
        <v>75</v>
      </c>
      <c r="G553" s="52">
        <f t="shared" si="155"/>
        <v>600</v>
      </c>
      <c r="H553" s="52">
        <v>450</v>
      </c>
      <c r="I553" s="52">
        <v>150</v>
      </c>
      <c r="J553" s="52">
        <f t="shared" si="156"/>
        <v>900</v>
      </c>
      <c r="K553" s="52">
        <v>675</v>
      </c>
      <c r="L553" s="52">
        <v>225</v>
      </c>
      <c r="M553" s="52">
        <f t="shared" si="157"/>
        <v>1200</v>
      </c>
      <c r="N553" s="52">
        <v>900</v>
      </c>
      <c r="O553" s="52">
        <v>300</v>
      </c>
    </row>
    <row r="554" spans="1:15" ht="28.5" customHeight="1">
      <c r="A554" s="45"/>
      <c r="B554" s="21"/>
      <c r="C554" s="15" t="s">
        <v>139</v>
      </c>
      <c r="D554" s="52">
        <f t="shared" si="154"/>
        <v>36250</v>
      </c>
      <c r="E554" s="52">
        <v>30187.5</v>
      </c>
      <c r="F554" s="52">
        <v>6062.5</v>
      </c>
      <c r="G554" s="52">
        <f t="shared" si="155"/>
        <v>36250</v>
      </c>
      <c r="H554" s="52">
        <v>30187.5</v>
      </c>
      <c r="I554" s="52">
        <v>6062.5</v>
      </c>
      <c r="J554" s="52">
        <f t="shared" si="156"/>
        <v>36250</v>
      </c>
      <c r="K554" s="52">
        <v>30187.5</v>
      </c>
      <c r="L554" s="52">
        <v>6062.5</v>
      </c>
      <c r="M554" s="52">
        <f t="shared" si="157"/>
        <v>66250</v>
      </c>
      <c r="N554" s="52">
        <v>55687.5</v>
      </c>
      <c r="O554" s="52">
        <v>10562.5</v>
      </c>
    </row>
    <row r="555" spans="1:15" ht="28.5" customHeight="1">
      <c r="A555" s="45"/>
      <c r="B555" s="21"/>
      <c r="C555" s="15" t="s">
        <v>18</v>
      </c>
      <c r="D555" s="52">
        <f t="shared" si="154"/>
        <v>1045</v>
      </c>
      <c r="E555" s="52">
        <v>783.8</v>
      </c>
      <c r="F555" s="52">
        <v>261.2</v>
      </c>
      <c r="G555" s="52">
        <f t="shared" si="155"/>
        <v>2405</v>
      </c>
      <c r="H555" s="52">
        <v>1803.8</v>
      </c>
      <c r="I555" s="52">
        <v>601.20000000000005</v>
      </c>
      <c r="J555" s="52">
        <f t="shared" si="156"/>
        <v>3765</v>
      </c>
      <c r="K555" s="52">
        <v>2823.8</v>
      </c>
      <c r="L555" s="52">
        <v>941.2</v>
      </c>
      <c r="M555" s="52">
        <f t="shared" si="157"/>
        <v>5125</v>
      </c>
      <c r="N555" s="52">
        <v>3843.8</v>
      </c>
      <c r="O555" s="52">
        <v>1281.2</v>
      </c>
    </row>
    <row r="556" spans="1:15" ht="28.5" customHeight="1">
      <c r="A556" s="45"/>
      <c r="B556" s="21"/>
      <c r="C556" s="15" t="s">
        <v>19</v>
      </c>
      <c r="D556" s="52">
        <f t="shared" si="154"/>
        <v>594</v>
      </c>
      <c r="E556" s="52">
        <v>445.5</v>
      </c>
      <c r="F556" s="52">
        <v>148.5</v>
      </c>
      <c r="G556" s="52">
        <f t="shared" si="155"/>
        <v>1188</v>
      </c>
      <c r="H556" s="52">
        <v>891</v>
      </c>
      <c r="I556" s="52">
        <v>297</v>
      </c>
      <c r="J556" s="52">
        <f t="shared" si="156"/>
        <v>1782</v>
      </c>
      <c r="K556" s="52">
        <v>1336.5</v>
      </c>
      <c r="L556" s="52">
        <v>445.5</v>
      </c>
      <c r="M556" s="52">
        <f t="shared" si="157"/>
        <v>2375.6</v>
      </c>
      <c r="N556" s="52">
        <v>1781.8</v>
      </c>
      <c r="O556" s="52">
        <v>593.79999999999995</v>
      </c>
    </row>
    <row r="557" spans="1:15" ht="28.5" customHeight="1">
      <c r="A557" s="45"/>
      <c r="B557" s="21"/>
      <c r="C557" s="15" t="s">
        <v>20</v>
      </c>
      <c r="D557" s="52">
        <f t="shared" si="154"/>
        <v>4263</v>
      </c>
      <c r="E557" s="52">
        <v>3262.5</v>
      </c>
      <c r="F557" s="52">
        <v>1000.5</v>
      </c>
      <c r="G557" s="52">
        <f t="shared" si="155"/>
        <v>8524.2000000000007</v>
      </c>
      <c r="H557" s="52">
        <v>6525</v>
      </c>
      <c r="I557" s="52">
        <v>1999.2</v>
      </c>
      <c r="J557" s="52">
        <f t="shared" si="156"/>
        <v>12787.2</v>
      </c>
      <c r="K557" s="52">
        <v>9787.4</v>
      </c>
      <c r="L557" s="52">
        <v>2999.8</v>
      </c>
      <c r="M557" s="52">
        <f t="shared" si="157"/>
        <v>17006.7</v>
      </c>
      <c r="N557" s="52">
        <v>13049.9</v>
      </c>
      <c r="O557" s="52">
        <v>3956.8</v>
      </c>
    </row>
    <row r="558" spans="1:15" ht="28.5" customHeight="1">
      <c r="A558" s="45"/>
      <c r="B558" s="21"/>
      <c r="C558" s="15" t="s">
        <v>32</v>
      </c>
      <c r="D558" s="52">
        <f t="shared" si="154"/>
        <v>25.1</v>
      </c>
      <c r="E558" s="52">
        <v>18.8</v>
      </c>
      <c r="F558" s="52">
        <v>6.3</v>
      </c>
      <c r="G558" s="52">
        <f t="shared" si="155"/>
        <v>50.2</v>
      </c>
      <c r="H558" s="52">
        <v>37.6</v>
      </c>
      <c r="I558" s="52">
        <v>12.6</v>
      </c>
      <c r="J558" s="52">
        <f t="shared" si="156"/>
        <v>75.300000000000011</v>
      </c>
      <c r="K558" s="52">
        <v>56.400000000000006</v>
      </c>
      <c r="L558" s="52">
        <v>18.899999999999999</v>
      </c>
      <c r="M558" s="52">
        <f t="shared" si="157"/>
        <v>100</v>
      </c>
      <c r="N558" s="52">
        <v>74.900000000000006</v>
      </c>
      <c r="O558" s="52">
        <v>25.099999999999998</v>
      </c>
    </row>
    <row r="559" spans="1:15" ht="28.5" customHeight="1">
      <c r="A559" s="45"/>
      <c r="B559" s="21"/>
      <c r="C559" s="12" t="s">
        <v>136</v>
      </c>
      <c r="D559" s="52">
        <f>E559+F559</f>
        <v>0</v>
      </c>
      <c r="E559" s="52">
        <v>0</v>
      </c>
      <c r="F559" s="52">
        <v>0</v>
      </c>
      <c r="G559" s="52">
        <f>H559+I559</f>
        <v>95514.5</v>
      </c>
      <c r="H559" s="52">
        <v>95514.5</v>
      </c>
      <c r="I559" s="52">
        <v>0</v>
      </c>
      <c r="J559" s="52">
        <f>K559+L559</f>
        <v>213477</v>
      </c>
      <c r="K559" s="52">
        <v>213477</v>
      </c>
      <c r="L559" s="52">
        <v>0</v>
      </c>
      <c r="M559" s="52">
        <f>N559+O559</f>
        <v>429735.7</v>
      </c>
      <c r="N559" s="52">
        <v>429735.7</v>
      </c>
      <c r="O559" s="52">
        <v>0</v>
      </c>
    </row>
    <row r="560" spans="1:15" ht="28.5" customHeight="1">
      <c r="A560" s="45"/>
      <c r="B560" s="21"/>
      <c r="C560" s="12" t="s">
        <v>160</v>
      </c>
      <c r="D560" s="52">
        <f>E560+F560</f>
        <v>315</v>
      </c>
      <c r="E560" s="52">
        <v>236.2</v>
      </c>
      <c r="F560" s="52">
        <v>78.8</v>
      </c>
      <c r="G560" s="52">
        <f>H560+I560</f>
        <v>315</v>
      </c>
      <c r="H560" s="52">
        <v>236.2</v>
      </c>
      <c r="I560" s="52">
        <v>78.8</v>
      </c>
      <c r="J560" s="52">
        <f>K560+L560</f>
        <v>315</v>
      </c>
      <c r="K560" s="52">
        <v>236.2</v>
      </c>
      <c r="L560" s="52">
        <v>78.8</v>
      </c>
      <c r="M560" s="52">
        <f>N560+O560</f>
        <v>315</v>
      </c>
      <c r="N560" s="52">
        <v>236.2</v>
      </c>
      <c r="O560" s="52">
        <v>78.8</v>
      </c>
    </row>
    <row r="561" spans="1:19" ht="28.5" customHeight="1">
      <c r="A561" s="45"/>
      <c r="B561" s="21"/>
      <c r="C561" s="12" t="s">
        <v>125</v>
      </c>
      <c r="D561" s="52">
        <f>E561+F561</f>
        <v>50</v>
      </c>
      <c r="E561" s="52">
        <v>37.5</v>
      </c>
      <c r="F561" s="52">
        <v>12.5</v>
      </c>
      <c r="G561" s="52">
        <f>H561+I561</f>
        <v>100</v>
      </c>
      <c r="H561" s="52">
        <v>75</v>
      </c>
      <c r="I561" s="52">
        <v>25</v>
      </c>
      <c r="J561" s="52">
        <f>K561+L561</f>
        <v>150</v>
      </c>
      <c r="K561" s="52">
        <v>112.5</v>
      </c>
      <c r="L561" s="52">
        <v>37.5</v>
      </c>
      <c r="M561" s="52">
        <f>N561+O561</f>
        <v>200</v>
      </c>
      <c r="N561" s="52">
        <v>150.19999999999999</v>
      </c>
      <c r="O561" s="52">
        <v>49.8</v>
      </c>
    </row>
    <row r="562" spans="1:19" ht="68.25" customHeight="1">
      <c r="A562" s="45"/>
      <c r="B562" s="1">
        <v>12001</v>
      </c>
      <c r="C562" s="10" t="s">
        <v>52</v>
      </c>
      <c r="D562" s="52">
        <f>+E562+F562</f>
        <v>210642.3</v>
      </c>
      <c r="E562" s="52">
        <f>+E566</f>
        <v>210642.3</v>
      </c>
      <c r="F562" s="52">
        <f>+F566</f>
        <v>0</v>
      </c>
      <c r="G562" s="52">
        <f>+H562+I562</f>
        <v>629999.69999999995</v>
      </c>
      <c r="H562" s="52">
        <f>+H566</f>
        <v>625235.1</v>
      </c>
      <c r="I562" s="52">
        <f>+I566</f>
        <v>4764.6000000000004</v>
      </c>
      <c r="J562" s="52">
        <f>+K562+L562</f>
        <v>1150003.7000000002</v>
      </c>
      <c r="K562" s="52">
        <f>+K566</f>
        <v>1145239.1000000001</v>
      </c>
      <c r="L562" s="52">
        <f>+L566</f>
        <v>4764.6000000000004</v>
      </c>
      <c r="M562" s="52">
        <f>+N562+O562</f>
        <v>1519058.4000000001</v>
      </c>
      <c r="N562" s="52">
        <f>+N566</f>
        <v>1514293.8</v>
      </c>
      <c r="O562" s="52">
        <f>+O566</f>
        <v>4764.6000000000004</v>
      </c>
    </row>
    <row r="563" spans="1:19" ht="28.5" customHeight="1">
      <c r="A563" s="45"/>
      <c r="B563" s="21"/>
      <c r="C563" s="12" t="s">
        <v>6</v>
      </c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</row>
    <row r="564" spans="1:19" ht="28.5" customHeight="1">
      <c r="A564" s="45"/>
      <c r="B564" s="21"/>
      <c r="C564" s="13" t="s">
        <v>134</v>
      </c>
      <c r="D564" s="52">
        <f>E564+F564</f>
        <v>210642.3</v>
      </c>
      <c r="E564" s="52">
        <f>E562</f>
        <v>210642.3</v>
      </c>
      <c r="F564" s="52">
        <f>F562</f>
        <v>0</v>
      </c>
      <c r="G564" s="52">
        <f>H564+I564</f>
        <v>629999.69999999995</v>
      </c>
      <c r="H564" s="52">
        <f>H562</f>
        <v>625235.1</v>
      </c>
      <c r="I564" s="52">
        <f>I562</f>
        <v>4764.6000000000004</v>
      </c>
      <c r="J564" s="52">
        <f>K564+L564</f>
        <v>1150003.7000000002</v>
      </c>
      <c r="K564" s="52">
        <f>K562</f>
        <v>1145239.1000000001</v>
      </c>
      <c r="L564" s="52">
        <f>L562</f>
        <v>4764.6000000000004</v>
      </c>
      <c r="M564" s="52">
        <f>N564+O564</f>
        <v>1519058.4000000001</v>
      </c>
      <c r="N564" s="52">
        <f>N562</f>
        <v>1514293.8</v>
      </c>
      <c r="O564" s="52">
        <f>O562</f>
        <v>4764.6000000000004</v>
      </c>
    </row>
    <row r="565" spans="1:19" ht="28.5" customHeight="1">
      <c r="A565" s="45"/>
      <c r="B565" s="21"/>
      <c r="C565" s="12" t="s">
        <v>7</v>
      </c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20"/>
      <c r="Q565" s="20"/>
      <c r="R565" s="20"/>
      <c r="S565" s="20"/>
    </row>
    <row r="566" spans="1:19" ht="28.5" customHeight="1">
      <c r="A566" s="45"/>
      <c r="B566" s="21"/>
      <c r="C566" s="12" t="s">
        <v>22</v>
      </c>
      <c r="D566" s="52">
        <f t="shared" ref="D566:D570" si="158">E566+F566</f>
        <v>210642.3</v>
      </c>
      <c r="E566" s="52">
        <f>+E567+E568+E569</f>
        <v>210642.3</v>
      </c>
      <c r="F566" s="52">
        <f>+F567+F568+F569</f>
        <v>0</v>
      </c>
      <c r="G566" s="52">
        <f t="shared" ref="G566:G570" si="159">H566+I566</f>
        <v>629999.69999999995</v>
      </c>
      <c r="H566" s="52">
        <f>+H567+H568+H569</f>
        <v>625235.1</v>
      </c>
      <c r="I566" s="52">
        <f>+I567+I568+I569</f>
        <v>4764.6000000000004</v>
      </c>
      <c r="J566" s="52">
        <f t="shared" ref="J566:J570" si="160">K566+L566</f>
        <v>1150003.7000000002</v>
      </c>
      <c r="K566" s="52">
        <f>+K567+K568+K569</f>
        <v>1145239.1000000001</v>
      </c>
      <c r="L566" s="52">
        <f>+L567+L568+L569</f>
        <v>4764.6000000000004</v>
      </c>
      <c r="M566" s="52">
        <f t="shared" ref="M566:M570" si="161">N566+O566</f>
        <v>1519058.4000000001</v>
      </c>
      <c r="N566" s="52">
        <f>+N567+N568+N569</f>
        <v>1514293.8</v>
      </c>
      <c r="O566" s="52">
        <f>+O567+O568+O569</f>
        <v>4764.6000000000004</v>
      </c>
    </row>
    <row r="567" spans="1:19" ht="28.5" customHeight="1">
      <c r="A567" s="45"/>
      <c r="B567" s="21"/>
      <c r="C567" s="15" t="s">
        <v>33</v>
      </c>
      <c r="D567" s="52">
        <f t="shared" si="158"/>
        <v>48642.3</v>
      </c>
      <c r="E567" s="52">
        <v>48642.3</v>
      </c>
      <c r="F567" s="52"/>
      <c r="G567" s="52">
        <f t="shared" si="159"/>
        <v>285998.39999999997</v>
      </c>
      <c r="H567" s="52">
        <v>281733.8</v>
      </c>
      <c r="I567" s="52">
        <v>4264.6000000000004</v>
      </c>
      <c r="J567" s="52">
        <f t="shared" si="160"/>
        <v>636001.1</v>
      </c>
      <c r="K567" s="52">
        <v>631736.5</v>
      </c>
      <c r="L567" s="52">
        <v>4264.6000000000004</v>
      </c>
      <c r="M567" s="52">
        <f t="shared" si="161"/>
        <v>867362.9</v>
      </c>
      <c r="N567" s="52">
        <v>863098.3</v>
      </c>
      <c r="O567" s="52">
        <v>4264.6000000000004</v>
      </c>
    </row>
    <row r="568" spans="1:19" ht="28.5" customHeight="1">
      <c r="A568" s="45"/>
      <c r="B568" s="21"/>
      <c r="C568" s="15" t="s">
        <v>108</v>
      </c>
      <c r="D568" s="52">
        <f t="shared" si="158"/>
        <v>150000</v>
      </c>
      <c r="E568" s="52">
        <v>150000</v>
      </c>
      <c r="F568" s="52"/>
      <c r="G568" s="52">
        <f t="shared" si="159"/>
        <v>325001.3</v>
      </c>
      <c r="H568" s="52">
        <v>325001.3</v>
      </c>
      <c r="I568" s="52">
        <v>0</v>
      </c>
      <c r="J568" s="52">
        <f t="shared" si="160"/>
        <v>495002.6</v>
      </c>
      <c r="K568" s="52">
        <v>495002.6</v>
      </c>
      <c r="L568" s="52">
        <v>0</v>
      </c>
      <c r="M568" s="52">
        <f t="shared" si="161"/>
        <v>632695.5</v>
      </c>
      <c r="N568" s="52">
        <v>632695.5</v>
      </c>
      <c r="O568" s="52">
        <v>0</v>
      </c>
    </row>
    <row r="569" spans="1:19" ht="28.5" customHeight="1">
      <c r="A569" s="45"/>
      <c r="B569" s="21"/>
      <c r="C569" s="15" t="s">
        <v>148</v>
      </c>
      <c r="D569" s="52">
        <f t="shared" si="158"/>
        <v>12000</v>
      </c>
      <c r="E569" s="52">
        <v>12000</v>
      </c>
      <c r="F569" s="52"/>
      <c r="G569" s="52">
        <f t="shared" si="159"/>
        <v>19000</v>
      </c>
      <c r="H569" s="52">
        <v>18500</v>
      </c>
      <c r="I569" s="52">
        <v>500</v>
      </c>
      <c r="J569" s="52">
        <f t="shared" si="160"/>
        <v>19000</v>
      </c>
      <c r="K569" s="52">
        <v>18500</v>
      </c>
      <c r="L569" s="52">
        <v>500</v>
      </c>
      <c r="M569" s="52">
        <f t="shared" si="161"/>
        <v>19000</v>
      </c>
      <c r="N569" s="52">
        <v>18500</v>
      </c>
      <c r="O569" s="52">
        <v>500</v>
      </c>
    </row>
    <row r="570" spans="1:19" ht="28.5" customHeight="1">
      <c r="A570" s="51">
        <v>1134</v>
      </c>
      <c r="B570" s="21"/>
      <c r="C570" s="10" t="s">
        <v>53</v>
      </c>
      <c r="D570" s="52">
        <f t="shared" si="158"/>
        <v>287585</v>
      </c>
      <c r="E570" s="52">
        <f>E572+E598+E621</f>
        <v>222779.09999999998</v>
      </c>
      <c r="F570" s="52">
        <f>F572+F598+F621</f>
        <v>64805.900000000009</v>
      </c>
      <c r="G570" s="52">
        <f t="shared" si="159"/>
        <v>573170.4</v>
      </c>
      <c r="H570" s="52">
        <f>H572+H598+H621</f>
        <v>443892.10000000003</v>
      </c>
      <c r="I570" s="52">
        <f>I572+I598+I621</f>
        <v>129278.29999999999</v>
      </c>
      <c r="J570" s="52">
        <f t="shared" si="160"/>
        <v>689194.9</v>
      </c>
      <c r="K570" s="52">
        <f>K572+K598+K621</f>
        <v>543556.9</v>
      </c>
      <c r="L570" s="52">
        <f>L572+L598+L621</f>
        <v>145638</v>
      </c>
      <c r="M570" s="52">
        <f t="shared" si="161"/>
        <v>805217.4</v>
      </c>
      <c r="N570" s="52">
        <f>N572+N598+N621</f>
        <v>643220.9</v>
      </c>
      <c r="O570" s="52">
        <f>O572+O598+O621</f>
        <v>161996.5</v>
      </c>
    </row>
    <row r="571" spans="1:19" ht="28.5" customHeight="1">
      <c r="A571" s="45"/>
      <c r="B571" s="21"/>
      <c r="C571" s="12" t="s">
        <v>5</v>
      </c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</row>
    <row r="572" spans="1:19" ht="55.5" customHeight="1">
      <c r="A572" s="45"/>
      <c r="B572" s="1">
        <v>11001</v>
      </c>
      <c r="C572" s="11" t="s">
        <v>92</v>
      </c>
      <c r="D572" s="52">
        <f>E572+F572</f>
        <v>88662.5</v>
      </c>
      <c r="E572" s="52">
        <f>E576</f>
        <v>73885.2</v>
      </c>
      <c r="F572" s="52">
        <f>F576</f>
        <v>14777.300000000001</v>
      </c>
      <c r="G572" s="52">
        <f>H572+I572</f>
        <v>175326</v>
      </c>
      <c r="H572" s="52">
        <f>H576</f>
        <v>146104.6</v>
      </c>
      <c r="I572" s="52">
        <f>I576</f>
        <v>29221.4</v>
      </c>
      <c r="J572" s="52">
        <f>K572+L572</f>
        <v>259189.30000000002</v>
      </c>
      <c r="K572" s="52">
        <f>K576</f>
        <v>215990.6</v>
      </c>
      <c r="L572" s="52">
        <f>L576</f>
        <v>43198.700000000004</v>
      </c>
      <c r="M572" s="52">
        <f>N572+O572</f>
        <v>343051.2</v>
      </c>
      <c r="N572" s="52">
        <f>N576</f>
        <v>285876</v>
      </c>
      <c r="O572" s="52">
        <f>O576</f>
        <v>57175.200000000004</v>
      </c>
    </row>
    <row r="573" spans="1:19" ht="28.5" customHeight="1">
      <c r="A573" s="45"/>
      <c r="B573" s="21"/>
      <c r="C573" s="12" t="s">
        <v>6</v>
      </c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</row>
    <row r="574" spans="1:19" ht="28.5" customHeight="1">
      <c r="A574" s="45"/>
      <c r="B574" s="21"/>
      <c r="C574" s="13" t="s">
        <v>134</v>
      </c>
      <c r="D574" s="52">
        <f>E574+F574</f>
        <v>88662.5</v>
      </c>
      <c r="E574" s="52">
        <f>E572</f>
        <v>73885.2</v>
      </c>
      <c r="F574" s="52">
        <f>F572</f>
        <v>14777.300000000001</v>
      </c>
      <c r="G574" s="52">
        <f>H574+I574</f>
        <v>175326</v>
      </c>
      <c r="H574" s="52">
        <f>H572</f>
        <v>146104.6</v>
      </c>
      <c r="I574" s="52">
        <f>I572</f>
        <v>29221.4</v>
      </c>
      <c r="J574" s="52">
        <f>K574+L574</f>
        <v>259189.30000000002</v>
      </c>
      <c r="K574" s="52">
        <f>K572</f>
        <v>215990.6</v>
      </c>
      <c r="L574" s="52">
        <f>L572</f>
        <v>43198.700000000004</v>
      </c>
      <c r="M574" s="52">
        <f>N574+O574</f>
        <v>343051.2</v>
      </c>
      <c r="N574" s="52">
        <f>N572</f>
        <v>285876</v>
      </c>
      <c r="O574" s="52">
        <f>O572</f>
        <v>57175.200000000004</v>
      </c>
    </row>
    <row r="575" spans="1:19" ht="28.5" customHeight="1">
      <c r="A575" s="45"/>
      <c r="B575" s="21"/>
      <c r="C575" s="12" t="s">
        <v>7</v>
      </c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</row>
    <row r="576" spans="1:19" ht="28.5" customHeight="1">
      <c r="A576" s="45"/>
      <c r="B576" s="21"/>
      <c r="C576" s="12" t="s">
        <v>8</v>
      </c>
      <c r="D576" s="52">
        <f>E576+F576</f>
        <v>88662.5</v>
      </c>
      <c r="E576" s="52">
        <f>SUM(E577:E597)</f>
        <v>73885.2</v>
      </c>
      <c r="F576" s="52">
        <f>SUM(F577:F597)</f>
        <v>14777.300000000001</v>
      </c>
      <c r="G576" s="52">
        <f>H576+I576</f>
        <v>175326</v>
      </c>
      <c r="H576" s="52">
        <f>SUM(H577:H597)</f>
        <v>146104.6</v>
      </c>
      <c r="I576" s="52">
        <f>SUM(I577:I597)</f>
        <v>29221.4</v>
      </c>
      <c r="J576" s="52">
        <f>K576+L576</f>
        <v>259189.30000000002</v>
      </c>
      <c r="K576" s="52">
        <f>SUM(K577:K597)</f>
        <v>215990.6</v>
      </c>
      <c r="L576" s="52">
        <f>SUM(L577:L597)</f>
        <v>43198.700000000004</v>
      </c>
      <c r="M576" s="52">
        <f>N576+O576</f>
        <v>343051.2</v>
      </c>
      <c r="N576" s="52">
        <f>SUM(N577:N597)</f>
        <v>285876</v>
      </c>
      <c r="O576" s="52">
        <f>SUM(O577:O597)</f>
        <v>57175.200000000004</v>
      </c>
    </row>
    <row r="577" spans="1:19" ht="28.5" customHeight="1">
      <c r="A577" s="45"/>
      <c r="B577" s="21"/>
      <c r="C577" s="15" t="s">
        <v>9</v>
      </c>
      <c r="D577" s="52">
        <f t="shared" ref="D577:D597" si="162">E577+F577</f>
        <v>8296.5</v>
      </c>
      <c r="E577" s="52">
        <v>8296.5</v>
      </c>
      <c r="F577" s="52">
        <v>0</v>
      </c>
      <c r="G577" s="52">
        <f t="shared" ref="G577:G597" si="163">H577+I577</f>
        <v>16593</v>
      </c>
      <c r="H577" s="52">
        <v>16593</v>
      </c>
      <c r="I577" s="52">
        <v>0</v>
      </c>
      <c r="J577" s="52">
        <f t="shared" ref="J577:J597" si="164">K577+L577</f>
        <v>24889.5</v>
      </c>
      <c r="K577" s="52">
        <v>24889.5</v>
      </c>
      <c r="L577" s="52">
        <v>0</v>
      </c>
      <c r="M577" s="52">
        <f t="shared" ref="M577:M597" si="165">N577+O577</f>
        <v>33186</v>
      </c>
      <c r="N577" s="52">
        <v>33186</v>
      </c>
      <c r="O577" s="52">
        <v>0</v>
      </c>
    </row>
    <row r="578" spans="1:19" ht="28.5" customHeight="1">
      <c r="A578" s="45"/>
      <c r="B578" s="21"/>
      <c r="C578" s="15" t="s">
        <v>26</v>
      </c>
      <c r="D578" s="52">
        <f t="shared" si="162"/>
        <v>16.2</v>
      </c>
      <c r="E578" s="52">
        <v>13.5</v>
      </c>
      <c r="F578" s="52">
        <v>2.7</v>
      </c>
      <c r="G578" s="52">
        <f t="shared" si="163"/>
        <v>32.4</v>
      </c>
      <c r="H578" s="52">
        <v>27</v>
      </c>
      <c r="I578" s="52">
        <v>5.4</v>
      </c>
      <c r="J578" s="52">
        <f t="shared" si="164"/>
        <v>48.6</v>
      </c>
      <c r="K578" s="52">
        <v>40.5</v>
      </c>
      <c r="L578" s="52">
        <v>8.1000000000000014</v>
      </c>
      <c r="M578" s="52">
        <f t="shared" si="165"/>
        <v>64.7</v>
      </c>
      <c r="N578" s="52">
        <v>53.9</v>
      </c>
      <c r="O578" s="52">
        <v>10.8</v>
      </c>
    </row>
    <row r="579" spans="1:19" ht="28.5" customHeight="1">
      <c r="A579" s="45"/>
      <c r="B579" s="21"/>
      <c r="C579" s="15" t="s">
        <v>27</v>
      </c>
      <c r="D579" s="52">
        <f t="shared" si="162"/>
        <v>199.60000000000002</v>
      </c>
      <c r="E579" s="52">
        <v>166.3</v>
      </c>
      <c r="F579" s="52">
        <v>33.299999999999997</v>
      </c>
      <c r="G579" s="52">
        <f t="shared" si="163"/>
        <v>399.20000000000005</v>
      </c>
      <c r="H579" s="52">
        <v>332.6</v>
      </c>
      <c r="I579" s="52">
        <v>66.599999999999994</v>
      </c>
      <c r="J579" s="52">
        <f t="shared" si="164"/>
        <v>598.80000000000007</v>
      </c>
      <c r="K579" s="52">
        <v>498.90000000000003</v>
      </c>
      <c r="L579" s="52">
        <v>99.899999999999991</v>
      </c>
      <c r="M579" s="52">
        <f t="shared" si="165"/>
        <v>798.40000000000009</v>
      </c>
      <c r="N579" s="52">
        <v>665.2</v>
      </c>
      <c r="O579" s="52">
        <v>133.19999999999999</v>
      </c>
    </row>
    <row r="580" spans="1:19" ht="28.5" customHeight="1">
      <c r="A580" s="45"/>
      <c r="B580" s="21"/>
      <c r="C580" s="15" t="s">
        <v>28</v>
      </c>
      <c r="D580" s="52">
        <f t="shared" si="162"/>
        <v>8.8000000000000007</v>
      </c>
      <c r="E580" s="52">
        <v>7.3</v>
      </c>
      <c r="F580" s="52">
        <v>1.5</v>
      </c>
      <c r="G580" s="52">
        <f t="shared" si="163"/>
        <v>17.600000000000001</v>
      </c>
      <c r="H580" s="52">
        <v>14.6</v>
      </c>
      <c r="I580" s="52">
        <v>3</v>
      </c>
      <c r="J580" s="52">
        <f t="shared" si="164"/>
        <v>26.4</v>
      </c>
      <c r="K580" s="52">
        <v>21.9</v>
      </c>
      <c r="L580" s="52">
        <v>4.5</v>
      </c>
      <c r="M580" s="52">
        <f t="shared" si="165"/>
        <v>35.099999999999994</v>
      </c>
      <c r="N580" s="52">
        <v>29.099999999999998</v>
      </c>
      <c r="O580" s="52">
        <v>6</v>
      </c>
    </row>
    <row r="581" spans="1:19" ht="28.5" customHeight="1">
      <c r="A581" s="45"/>
      <c r="B581" s="21"/>
      <c r="C581" s="15" t="s">
        <v>10</v>
      </c>
      <c r="D581" s="52">
        <f t="shared" si="162"/>
        <v>363.90000000000003</v>
      </c>
      <c r="E581" s="52">
        <v>312.3</v>
      </c>
      <c r="F581" s="52">
        <v>51.6</v>
      </c>
      <c r="G581" s="52">
        <f t="shared" si="163"/>
        <v>727.80000000000007</v>
      </c>
      <c r="H581" s="52">
        <v>624.6</v>
      </c>
      <c r="I581" s="52">
        <v>103.2</v>
      </c>
      <c r="J581" s="52">
        <f t="shared" si="164"/>
        <v>1091.7</v>
      </c>
      <c r="K581" s="52">
        <v>936.90000000000009</v>
      </c>
      <c r="L581" s="52">
        <v>154.80000000000001</v>
      </c>
      <c r="M581" s="52">
        <f t="shared" si="165"/>
        <v>1455.5</v>
      </c>
      <c r="N581" s="52">
        <v>1248.9000000000001</v>
      </c>
      <c r="O581" s="52">
        <v>206.60000000000002</v>
      </c>
    </row>
    <row r="582" spans="1:19" ht="28.5" customHeight="1">
      <c r="A582" s="45"/>
      <c r="B582" s="21"/>
      <c r="C582" s="15" t="s">
        <v>11</v>
      </c>
      <c r="D582" s="52">
        <f t="shared" si="162"/>
        <v>227.1</v>
      </c>
      <c r="E582" s="52">
        <v>227.1</v>
      </c>
      <c r="F582" s="52">
        <v>0</v>
      </c>
      <c r="G582" s="52">
        <f t="shared" si="163"/>
        <v>454.2</v>
      </c>
      <c r="H582" s="52">
        <v>454.2</v>
      </c>
      <c r="I582" s="52">
        <v>0</v>
      </c>
      <c r="J582" s="52">
        <f t="shared" si="164"/>
        <v>681.3</v>
      </c>
      <c r="K582" s="52">
        <v>681.3</v>
      </c>
      <c r="L582" s="52">
        <v>0</v>
      </c>
      <c r="M582" s="52">
        <f t="shared" si="165"/>
        <v>908.4</v>
      </c>
      <c r="N582" s="52">
        <v>908.4</v>
      </c>
      <c r="O582" s="52">
        <v>0</v>
      </c>
    </row>
    <row r="583" spans="1:19" ht="28.5" customHeight="1">
      <c r="A583" s="45"/>
      <c r="B583" s="21"/>
      <c r="C583" s="15" t="s">
        <v>46</v>
      </c>
      <c r="D583" s="52">
        <f t="shared" si="162"/>
        <v>2247.4</v>
      </c>
      <c r="E583" s="52">
        <v>1872.8</v>
      </c>
      <c r="F583" s="52">
        <v>374.6</v>
      </c>
      <c r="G583" s="52">
        <f t="shared" si="163"/>
        <v>4494.8</v>
      </c>
      <c r="H583" s="52">
        <v>3745.6</v>
      </c>
      <c r="I583" s="52">
        <v>749.2</v>
      </c>
      <c r="J583" s="52">
        <f t="shared" si="164"/>
        <v>6742.2</v>
      </c>
      <c r="K583" s="52">
        <v>5618.4</v>
      </c>
      <c r="L583" s="52">
        <v>1123.8000000000002</v>
      </c>
      <c r="M583" s="52">
        <f t="shared" si="165"/>
        <v>8989.4</v>
      </c>
      <c r="N583" s="52">
        <v>7491.2</v>
      </c>
      <c r="O583" s="52">
        <v>1498.2000000000003</v>
      </c>
    </row>
    <row r="584" spans="1:19" ht="28.5" customHeight="1">
      <c r="A584" s="45"/>
      <c r="B584" s="21"/>
      <c r="C584" s="15" t="s">
        <v>12</v>
      </c>
      <c r="D584" s="52">
        <f t="shared" si="162"/>
        <v>70.599999999999994</v>
      </c>
      <c r="E584" s="52">
        <v>70.599999999999994</v>
      </c>
      <c r="F584" s="52">
        <v>0</v>
      </c>
      <c r="G584" s="52">
        <f t="shared" si="163"/>
        <v>141.19999999999999</v>
      </c>
      <c r="H584" s="52">
        <v>141.19999999999999</v>
      </c>
      <c r="I584" s="52">
        <v>0</v>
      </c>
      <c r="J584" s="52">
        <f t="shared" si="164"/>
        <v>211.79999999999998</v>
      </c>
      <c r="K584" s="52">
        <v>211.79999999999998</v>
      </c>
      <c r="L584" s="52">
        <v>0</v>
      </c>
      <c r="M584" s="52">
        <f t="shared" si="165"/>
        <v>282.39999999999998</v>
      </c>
      <c r="N584" s="52">
        <v>282.39999999999998</v>
      </c>
      <c r="O584" s="52">
        <v>0</v>
      </c>
    </row>
    <row r="585" spans="1:19" ht="28.5" customHeight="1">
      <c r="A585" s="45"/>
      <c r="B585" s="21"/>
      <c r="C585" s="15" t="s">
        <v>29</v>
      </c>
      <c r="D585" s="52">
        <f t="shared" si="162"/>
        <v>432.4</v>
      </c>
      <c r="E585" s="52">
        <v>432.4</v>
      </c>
      <c r="F585" s="52">
        <v>0</v>
      </c>
      <c r="G585" s="52">
        <f t="shared" si="163"/>
        <v>864.8</v>
      </c>
      <c r="H585" s="52">
        <v>864.8</v>
      </c>
      <c r="I585" s="52">
        <v>0</v>
      </c>
      <c r="J585" s="52">
        <f t="shared" si="164"/>
        <v>1297.1999999999998</v>
      </c>
      <c r="K585" s="52">
        <v>1297.1999999999998</v>
      </c>
      <c r="L585" s="52">
        <v>0</v>
      </c>
      <c r="M585" s="52">
        <f t="shared" si="165"/>
        <v>1729.6</v>
      </c>
      <c r="N585" s="52">
        <v>1729.6</v>
      </c>
      <c r="O585" s="52">
        <v>0</v>
      </c>
    </row>
    <row r="586" spans="1:19" ht="28.5" customHeight="1">
      <c r="A586" s="45"/>
      <c r="B586" s="21"/>
      <c r="C586" s="15" t="s">
        <v>13</v>
      </c>
      <c r="D586" s="52">
        <f t="shared" si="162"/>
        <v>2350.3000000000002</v>
      </c>
      <c r="E586" s="52">
        <v>1994.4</v>
      </c>
      <c r="F586" s="52">
        <v>355.9</v>
      </c>
      <c r="G586" s="52">
        <f t="shared" si="163"/>
        <v>2701.6</v>
      </c>
      <c r="H586" s="52">
        <v>2323</v>
      </c>
      <c r="I586" s="52">
        <v>378.59999999999997</v>
      </c>
      <c r="J586" s="52">
        <f t="shared" si="164"/>
        <v>3052.8999999999996</v>
      </c>
      <c r="K586" s="52">
        <v>2651.6</v>
      </c>
      <c r="L586" s="52">
        <v>401.29999999999995</v>
      </c>
      <c r="M586" s="52">
        <f t="shared" si="165"/>
        <v>3404.2</v>
      </c>
      <c r="N586" s="52">
        <v>2980.2</v>
      </c>
      <c r="O586" s="52">
        <v>423.99999999999994</v>
      </c>
    </row>
    <row r="587" spans="1:19" ht="28.5" customHeight="1">
      <c r="A587" s="45"/>
      <c r="B587" s="21"/>
      <c r="C587" s="15" t="s">
        <v>14</v>
      </c>
      <c r="D587" s="52">
        <f t="shared" si="162"/>
        <v>287.8</v>
      </c>
      <c r="E587" s="52">
        <v>287.8</v>
      </c>
      <c r="F587" s="52">
        <v>0</v>
      </c>
      <c r="G587" s="52">
        <f t="shared" si="163"/>
        <v>575.6</v>
      </c>
      <c r="H587" s="52">
        <v>575.6</v>
      </c>
      <c r="I587" s="52">
        <v>0</v>
      </c>
      <c r="J587" s="52">
        <f t="shared" si="164"/>
        <v>863.40000000000009</v>
      </c>
      <c r="K587" s="52">
        <v>863.40000000000009</v>
      </c>
      <c r="L587" s="52">
        <v>0</v>
      </c>
      <c r="M587" s="52">
        <f t="shared" si="165"/>
        <v>1151.1000000000001</v>
      </c>
      <c r="N587" s="52">
        <v>1151.1000000000001</v>
      </c>
      <c r="O587" s="52">
        <v>0</v>
      </c>
    </row>
    <row r="588" spans="1:19" ht="28.5" customHeight="1">
      <c r="A588" s="45"/>
      <c r="B588" s="21"/>
      <c r="C588" s="15" t="s">
        <v>15</v>
      </c>
      <c r="D588" s="52">
        <f t="shared" si="162"/>
        <v>160.1</v>
      </c>
      <c r="E588" s="52">
        <v>133.4</v>
      </c>
      <c r="F588" s="52">
        <v>26.7</v>
      </c>
      <c r="G588" s="52">
        <f t="shared" si="163"/>
        <v>320.2</v>
      </c>
      <c r="H588" s="52">
        <v>266.8</v>
      </c>
      <c r="I588" s="52">
        <v>53.4</v>
      </c>
      <c r="J588" s="52">
        <f t="shared" si="164"/>
        <v>480.1</v>
      </c>
      <c r="K588" s="52">
        <v>400.1</v>
      </c>
      <c r="L588" s="52">
        <v>80</v>
      </c>
      <c r="M588" s="52">
        <f t="shared" si="165"/>
        <v>640.00000000000011</v>
      </c>
      <c r="N588" s="52">
        <v>533.40000000000009</v>
      </c>
      <c r="O588" s="52">
        <v>106.6</v>
      </c>
    </row>
    <row r="589" spans="1:19" ht="28.5" customHeight="1">
      <c r="A589" s="45"/>
      <c r="B589" s="21"/>
      <c r="C589" s="15" t="s">
        <v>16</v>
      </c>
      <c r="D589" s="52">
        <f t="shared" si="162"/>
        <v>2800</v>
      </c>
      <c r="E589" s="52">
        <v>2333.3000000000002</v>
      </c>
      <c r="F589" s="52">
        <v>466.7</v>
      </c>
      <c r="G589" s="52">
        <f t="shared" si="163"/>
        <v>5600</v>
      </c>
      <c r="H589" s="52">
        <v>4666.6000000000004</v>
      </c>
      <c r="I589" s="52">
        <v>933.4</v>
      </c>
      <c r="J589" s="52">
        <f t="shared" si="164"/>
        <v>5600</v>
      </c>
      <c r="K589" s="52">
        <v>4666.6000000000004</v>
      </c>
      <c r="L589" s="52">
        <v>933.4</v>
      </c>
      <c r="M589" s="52">
        <f t="shared" si="165"/>
        <v>5600</v>
      </c>
      <c r="N589" s="52">
        <v>4666.6000000000004</v>
      </c>
      <c r="O589" s="52">
        <v>933.4</v>
      </c>
    </row>
    <row r="590" spans="1:19" ht="28.5" customHeight="1">
      <c r="A590" s="45"/>
      <c r="B590" s="21"/>
      <c r="C590" s="15" t="s">
        <v>17</v>
      </c>
      <c r="D590" s="52">
        <f t="shared" si="162"/>
        <v>159.4</v>
      </c>
      <c r="E590" s="52">
        <v>152</v>
      </c>
      <c r="F590" s="52">
        <v>7.4</v>
      </c>
      <c r="G590" s="52">
        <f t="shared" si="163"/>
        <v>318.8</v>
      </c>
      <c r="H590" s="52">
        <v>304</v>
      </c>
      <c r="I590" s="52">
        <v>14.8</v>
      </c>
      <c r="J590" s="52">
        <f t="shared" si="164"/>
        <v>478.2</v>
      </c>
      <c r="K590" s="52">
        <v>456</v>
      </c>
      <c r="L590" s="52">
        <v>22.200000000000003</v>
      </c>
      <c r="M590" s="52">
        <f t="shared" si="165"/>
        <v>637.4</v>
      </c>
      <c r="N590" s="52">
        <v>608</v>
      </c>
      <c r="O590" s="52">
        <v>29.400000000000002</v>
      </c>
    </row>
    <row r="591" spans="1:19" ht="28.5" customHeight="1">
      <c r="A591" s="45"/>
      <c r="B591" s="21"/>
      <c r="C591" s="15" t="s">
        <v>31</v>
      </c>
      <c r="D591" s="52">
        <f t="shared" si="162"/>
        <v>223.7</v>
      </c>
      <c r="E591" s="52">
        <v>220.5</v>
      </c>
      <c r="F591" s="52">
        <v>3.2</v>
      </c>
      <c r="G591" s="52">
        <f t="shared" si="163"/>
        <v>447.4</v>
      </c>
      <c r="H591" s="52">
        <v>441</v>
      </c>
      <c r="I591" s="52">
        <v>6.4</v>
      </c>
      <c r="J591" s="52">
        <f t="shared" si="164"/>
        <v>671.1</v>
      </c>
      <c r="K591" s="52">
        <v>661.5</v>
      </c>
      <c r="L591" s="52">
        <v>9.6000000000000014</v>
      </c>
      <c r="M591" s="52">
        <f t="shared" si="165"/>
        <v>894.8</v>
      </c>
      <c r="N591" s="52">
        <v>882</v>
      </c>
      <c r="O591" s="52">
        <v>12.8</v>
      </c>
      <c r="P591" s="20"/>
      <c r="Q591" s="20"/>
      <c r="R591" s="20"/>
      <c r="S591" s="20"/>
    </row>
    <row r="592" spans="1:19" ht="28.5" customHeight="1">
      <c r="A592" s="45"/>
      <c r="B592" s="21"/>
      <c r="C592" s="15" t="s">
        <v>18</v>
      </c>
      <c r="D592" s="52">
        <f t="shared" si="162"/>
        <v>434.5</v>
      </c>
      <c r="E592" s="52">
        <v>400</v>
      </c>
      <c r="F592" s="52">
        <v>34.5</v>
      </c>
      <c r="G592" s="52">
        <f t="shared" si="163"/>
        <v>869</v>
      </c>
      <c r="H592" s="52">
        <v>800</v>
      </c>
      <c r="I592" s="52">
        <v>69</v>
      </c>
      <c r="J592" s="52">
        <f t="shared" si="164"/>
        <v>1303.5</v>
      </c>
      <c r="K592" s="52">
        <v>1200</v>
      </c>
      <c r="L592" s="52">
        <v>103.5</v>
      </c>
      <c r="M592" s="52">
        <f t="shared" si="165"/>
        <v>1737.9</v>
      </c>
      <c r="N592" s="52">
        <v>1600</v>
      </c>
      <c r="O592" s="52">
        <v>137.9</v>
      </c>
    </row>
    <row r="593" spans="1:15" ht="28.5" customHeight="1">
      <c r="A593" s="45"/>
      <c r="B593" s="21"/>
      <c r="C593" s="15" t="s">
        <v>19</v>
      </c>
      <c r="D593" s="52">
        <f t="shared" si="162"/>
        <v>255</v>
      </c>
      <c r="E593" s="52">
        <v>231</v>
      </c>
      <c r="F593" s="52">
        <v>24</v>
      </c>
      <c r="G593" s="52">
        <f t="shared" si="163"/>
        <v>510</v>
      </c>
      <c r="H593" s="52">
        <v>462</v>
      </c>
      <c r="I593" s="52">
        <v>48</v>
      </c>
      <c r="J593" s="52">
        <f t="shared" si="164"/>
        <v>765</v>
      </c>
      <c r="K593" s="52">
        <v>693</v>
      </c>
      <c r="L593" s="52">
        <v>72</v>
      </c>
      <c r="M593" s="52">
        <f t="shared" si="165"/>
        <v>1020</v>
      </c>
      <c r="N593" s="52">
        <v>924</v>
      </c>
      <c r="O593" s="52">
        <v>96</v>
      </c>
    </row>
    <row r="594" spans="1:15" ht="28.5" customHeight="1">
      <c r="A594" s="45"/>
      <c r="B594" s="21"/>
      <c r="C594" s="15" t="s">
        <v>20</v>
      </c>
      <c r="D594" s="52">
        <f t="shared" si="162"/>
        <v>520.1</v>
      </c>
      <c r="E594" s="52">
        <v>433.4</v>
      </c>
      <c r="F594" s="52">
        <v>86.7</v>
      </c>
      <c r="G594" s="52">
        <f t="shared" si="163"/>
        <v>1040.2</v>
      </c>
      <c r="H594" s="52">
        <v>866.8</v>
      </c>
      <c r="I594" s="52">
        <v>173.4</v>
      </c>
      <c r="J594" s="52">
        <f t="shared" si="164"/>
        <v>1560.2999999999997</v>
      </c>
      <c r="K594" s="52">
        <v>1300.1999999999998</v>
      </c>
      <c r="L594" s="52">
        <v>260.10000000000002</v>
      </c>
      <c r="M594" s="52">
        <f t="shared" si="165"/>
        <v>2080.4</v>
      </c>
      <c r="N594" s="52">
        <v>1733.6</v>
      </c>
      <c r="O594" s="52">
        <v>346.8</v>
      </c>
    </row>
    <row r="595" spans="1:15" ht="28.5" customHeight="1">
      <c r="A595" s="45"/>
      <c r="B595" s="21"/>
      <c r="C595" s="15" t="s">
        <v>32</v>
      </c>
      <c r="D595" s="52">
        <f t="shared" si="162"/>
        <v>32</v>
      </c>
      <c r="E595" s="52">
        <v>26.7</v>
      </c>
      <c r="F595" s="52">
        <v>5.3</v>
      </c>
      <c r="G595" s="52">
        <f t="shared" si="163"/>
        <v>64</v>
      </c>
      <c r="H595" s="52">
        <v>53.4</v>
      </c>
      <c r="I595" s="52">
        <v>10.6</v>
      </c>
      <c r="J595" s="52">
        <f t="shared" si="164"/>
        <v>96</v>
      </c>
      <c r="K595" s="52">
        <v>80.099999999999994</v>
      </c>
      <c r="L595" s="52">
        <v>15.899999999999999</v>
      </c>
      <c r="M595" s="52">
        <f t="shared" si="165"/>
        <v>128</v>
      </c>
      <c r="N595" s="52">
        <v>106.8</v>
      </c>
      <c r="O595" s="52">
        <v>21.2</v>
      </c>
    </row>
    <row r="596" spans="1:15" ht="28.5" customHeight="1">
      <c r="A596" s="45"/>
      <c r="B596" s="21"/>
      <c r="C596" s="12" t="s">
        <v>135</v>
      </c>
      <c r="D596" s="52">
        <f t="shared" si="162"/>
        <v>62.5</v>
      </c>
      <c r="E596" s="52">
        <v>0</v>
      </c>
      <c r="F596" s="52">
        <v>62.5</v>
      </c>
      <c r="G596" s="52">
        <f t="shared" si="163"/>
        <v>125</v>
      </c>
      <c r="H596" s="52">
        <v>0</v>
      </c>
      <c r="I596" s="52">
        <v>125</v>
      </c>
      <c r="J596" s="52">
        <f t="shared" si="164"/>
        <v>187.5</v>
      </c>
      <c r="K596" s="52">
        <v>0</v>
      </c>
      <c r="L596" s="52">
        <v>187.5</v>
      </c>
      <c r="M596" s="52">
        <f t="shared" si="165"/>
        <v>250</v>
      </c>
      <c r="N596" s="52">
        <v>0</v>
      </c>
      <c r="O596" s="52">
        <v>250</v>
      </c>
    </row>
    <row r="597" spans="1:15" ht="28.5" customHeight="1">
      <c r="A597" s="45"/>
      <c r="B597" s="21"/>
      <c r="C597" s="12" t="s">
        <v>125</v>
      </c>
      <c r="D597" s="52">
        <f t="shared" si="162"/>
        <v>69514.600000000006</v>
      </c>
      <c r="E597" s="52">
        <v>56273.9</v>
      </c>
      <c r="F597" s="52">
        <v>13240.7</v>
      </c>
      <c r="G597" s="52">
        <f t="shared" si="163"/>
        <v>139029.20000000001</v>
      </c>
      <c r="H597" s="52">
        <v>112547.8</v>
      </c>
      <c r="I597" s="52">
        <v>26481.4</v>
      </c>
      <c r="J597" s="52">
        <f t="shared" si="164"/>
        <v>208543.80000000002</v>
      </c>
      <c r="K597" s="52">
        <v>168821.7</v>
      </c>
      <c r="L597" s="52">
        <v>39722.100000000006</v>
      </c>
      <c r="M597" s="52">
        <f t="shared" si="165"/>
        <v>278057.90000000002</v>
      </c>
      <c r="N597" s="52">
        <v>225095.6</v>
      </c>
      <c r="O597" s="52">
        <v>52962.3</v>
      </c>
    </row>
    <row r="598" spans="1:15" ht="51.75" customHeight="1">
      <c r="A598" s="45"/>
      <c r="B598" s="1">
        <v>11002</v>
      </c>
      <c r="C598" s="11" t="s">
        <v>91</v>
      </c>
      <c r="D598" s="52">
        <f>E598+F598</f>
        <v>32161.199999999997</v>
      </c>
      <c r="E598" s="52">
        <f>E602</f>
        <v>29778.799999999996</v>
      </c>
      <c r="F598" s="52">
        <f>F602</f>
        <v>2382.3999999999996</v>
      </c>
      <c r="G598" s="52">
        <f>H598+I598</f>
        <v>64322.399999999994</v>
      </c>
      <c r="H598" s="52">
        <f>H602</f>
        <v>59557.599999999991</v>
      </c>
      <c r="I598" s="52">
        <f>I602</f>
        <v>4764.7999999999993</v>
      </c>
      <c r="J598" s="52">
        <f>K598+L598</f>
        <v>96483.599999999991</v>
      </c>
      <c r="K598" s="52">
        <f>K602</f>
        <v>89336.4</v>
      </c>
      <c r="L598" s="52">
        <f>L602</f>
        <v>7147.2000000000007</v>
      </c>
      <c r="M598" s="52">
        <f>N598+O598</f>
        <v>128644.19999999997</v>
      </c>
      <c r="N598" s="52">
        <f>N602</f>
        <v>119114.99999999997</v>
      </c>
      <c r="O598" s="52">
        <f>O602</f>
        <v>9529.2000000000007</v>
      </c>
    </row>
    <row r="599" spans="1:15" ht="28.5" customHeight="1">
      <c r="A599" s="45"/>
      <c r="B599" s="21"/>
      <c r="C599" s="12" t="s">
        <v>6</v>
      </c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</row>
    <row r="600" spans="1:15" ht="28.5" customHeight="1">
      <c r="A600" s="45"/>
      <c r="B600" s="21"/>
      <c r="C600" s="13" t="s">
        <v>134</v>
      </c>
      <c r="D600" s="52">
        <f>E600+F600</f>
        <v>32161.199999999997</v>
      </c>
      <c r="E600" s="52">
        <f>E598</f>
        <v>29778.799999999996</v>
      </c>
      <c r="F600" s="52">
        <f>F598</f>
        <v>2382.3999999999996</v>
      </c>
      <c r="G600" s="52">
        <f>H600+I600</f>
        <v>64322.399999999994</v>
      </c>
      <c r="H600" s="52">
        <f>H598</f>
        <v>59557.599999999991</v>
      </c>
      <c r="I600" s="52">
        <f>I598</f>
        <v>4764.7999999999993</v>
      </c>
      <c r="J600" s="52">
        <f>K600+L600</f>
        <v>96483.599999999991</v>
      </c>
      <c r="K600" s="52">
        <f>K598</f>
        <v>89336.4</v>
      </c>
      <c r="L600" s="52">
        <f>L598</f>
        <v>7147.2000000000007</v>
      </c>
      <c r="M600" s="52">
        <f>N600+O600</f>
        <v>128644.19999999997</v>
      </c>
      <c r="N600" s="52">
        <f>N598</f>
        <v>119114.99999999997</v>
      </c>
      <c r="O600" s="52">
        <f>O598</f>
        <v>9529.2000000000007</v>
      </c>
    </row>
    <row r="601" spans="1:15" ht="28.5" customHeight="1">
      <c r="A601" s="45"/>
      <c r="B601" s="21"/>
      <c r="C601" s="12" t="s">
        <v>7</v>
      </c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</row>
    <row r="602" spans="1:15" ht="28.5" customHeight="1">
      <c r="A602" s="45"/>
      <c r="B602" s="21"/>
      <c r="C602" s="12" t="s">
        <v>8</v>
      </c>
      <c r="D602" s="52">
        <f>E602+F602</f>
        <v>32161.199999999997</v>
      </c>
      <c r="E602" s="52">
        <f>SUM(E603:E620)</f>
        <v>29778.799999999996</v>
      </c>
      <c r="F602" s="52">
        <f>SUM(F603:F620)</f>
        <v>2382.3999999999996</v>
      </c>
      <c r="G602" s="52">
        <f>H602+I602</f>
        <v>64322.399999999994</v>
      </c>
      <c r="H602" s="52">
        <f>SUM(H603:H620)</f>
        <v>59557.599999999991</v>
      </c>
      <c r="I602" s="52">
        <f>SUM(I603:I620)</f>
        <v>4764.7999999999993</v>
      </c>
      <c r="J602" s="52">
        <f>K602+L602</f>
        <v>96483.599999999991</v>
      </c>
      <c r="K602" s="52">
        <f>SUM(K603:K620)</f>
        <v>89336.4</v>
      </c>
      <c r="L602" s="52">
        <f>SUM(L603:L620)</f>
        <v>7147.2000000000007</v>
      </c>
      <c r="M602" s="52">
        <f>N602+O602</f>
        <v>128644.19999999997</v>
      </c>
      <c r="N602" s="52">
        <f>SUM(N603:N620)</f>
        <v>119114.99999999997</v>
      </c>
      <c r="O602" s="52">
        <f>SUM(O603:O620)</f>
        <v>9529.2000000000007</v>
      </c>
    </row>
    <row r="603" spans="1:15" ht="28.5" customHeight="1">
      <c r="A603" s="45"/>
      <c r="B603" s="21"/>
      <c r="C603" s="15" t="s">
        <v>9</v>
      </c>
      <c r="D603" s="52">
        <f t="shared" ref="D603:D620" si="166">E603+F603</f>
        <v>17630</v>
      </c>
      <c r="E603" s="52">
        <v>17630</v>
      </c>
      <c r="F603" s="52">
        <v>0</v>
      </c>
      <c r="G603" s="52">
        <f t="shared" ref="G603:G620" si="167">H603+I603</f>
        <v>35260</v>
      </c>
      <c r="H603" s="52">
        <v>35260</v>
      </c>
      <c r="I603" s="52">
        <v>0</v>
      </c>
      <c r="J603" s="52">
        <f t="shared" ref="J603:J620" si="168">K603+L603</f>
        <v>52890</v>
      </c>
      <c r="K603" s="52">
        <v>52890</v>
      </c>
      <c r="L603" s="52">
        <v>0</v>
      </c>
      <c r="M603" s="52">
        <f t="shared" ref="M603:M620" si="169">N603+O603</f>
        <v>70520</v>
      </c>
      <c r="N603" s="52">
        <v>70520</v>
      </c>
      <c r="O603" s="52">
        <v>0</v>
      </c>
    </row>
    <row r="604" spans="1:15" ht="28.5" customHeight="1">
      <c r="A604" s="45"/>
      <c r="B604" s="21"/>
      <c r="C604" s="15" t="s">
        <v>26</v>
      </c>
      <c r="D604" s="52">
        <f t="shared" si="166"/>
        <v>34.300000000000004</v>
      </c>
      <c r="E604" s="52">
        <v>28.6</v>
      </c>
      <c r="F604" s="52">
        <v>5.7</v>
      </c>
      <c r="G604" s="52">
        <f t="shared" si="167"/>
        <v>68.600000000000009</v>
      </c>
      <c r="H604" s="52">
        <v>57.2</v>
      </c>
      <c r="I604" s="52">
        <v>11.4</v>
      </c>
      <c r="J604" s="52">
        <f t="shared" si="168"/>
        <v>102.9</v>
      </c>
      <c r="K604" s="52">
        <v>85.800000000000011</v>
      </c>
      <c r="L604" s="52">
        <v>17.100000000000001</v>
      </c>
      <c r="M604" s="52">
        <f t="shared" si="169"/>
        <v>137.20000000000002</v>
      </c>
      <c r="N604" s="52">
        <v>114.4</v>
      </c>
      <c r="O604" s="52">
        <v>22.8</v>
      </c>
    </row>
    <row r="605" spans="1:15" ht="28.5" customHeight="1">
      <c r="A605" s="45"/>
      <c r="B605" s="21"/>
      <c r="C605" s="15" t="s">
        <v>27</v>
      </c>
      <c r="D605" s="52">
        <f t="shared" si="166"/>
        <v>424.09999999999997</v>
      </c>
      <c r="E605" s="52">
        <v>353.4</v>
      </c>
      <c r="F605" s="52">
        <v>70.7</v>
      </c>
      <c r="G605" s="52">
        <f t="shared" si="167"/>
        <v>848.19999999999993</v>
      </c>
      <c r="H605" s="52">
        <v>706.8</v>
      </c>
      <c r="I605" s="52">
        <v>141.4</v>
      </c>
      <c r="J605" s="52">
        <f t="shared" si="168"/>
        <v>1272.2999999999997</v>
      </c>
      <c r="K605" s="52">
        <v>1060.1999999999998</v>
      </c>
      <c r="L605" s="52">
        <v>212.10000000000002</v>
      </c>
      <c r="M605" s="52">
        <f t="shared" si="169"/>
        <v>1696.3999999999999</v>
      </c>
      <c r="N605" s="52">
        <v>1413.6</v>
      </c>
      <c r="O605" s="52">
        <v>282.8</v>
      </c>
    </row>
    <row r="606" spans="1:15" ht="28.5" customHeight="1">
      <c r="A606" s="45"/>
      <c r="B606" s="21"/>
      <c r="C606" s="15" t="s">
        <v>28</v>
      </c>
      <c r="D606" s="52">
        <f t="shared" si="166"/>
        <v>18.600000000000001</v>
      </c>
      <c r="E606" s="52">
        <v>15.5</v>
      </c>
      <c r="F606" s="52">
        <v>3.1</v>
      </c>
      <c r="G606" s="52">
        <f t="shared" si="167"/>
        <v>37.200000000000003</v>
      </c>
      <c r="H606" s="52">
        <v>31</v>
      </c>
      <c r="I606" s="52">
        <v>6.2</v>
      </c>
      <c r="J606" s="52">
        <f t="shared" si="168"/>
        <v>55.8</v>
      </c>
      <c r="K606" s="52">
        <v>46.5</v>
      </c>
      <c r="L606" s="52">
        <v>9.3000000000000007</v>
      </c>
      <c r="M606" s="52">
        <f t="shared" si="169"/>
        <v>74.3</v>
      </c>
      <c r="N606" s="52">
        <v>61.9</v>
      </c>
      <c r="O606" s="52">
        <v>12.4</v>
      </c>
    </row>
    <row r="607" spans="1:15" ht="28.5" customHeight="1">
      <c r="A607" s="45"/>
      <c r="B607" s="21"/>
      <c r="C607" s="15" t="s">
        <v>10</v>
      </c>
      <c r="D607" s="52">
        <f t="shared" si="166"/>
        <v>773.30000000000007</v>
      </c>
      <c r="E607" s="52">
        <v>663.6</v>
      </c>
      <c r="F607" s="52">
        <v>109.7</v>
      </c>
      <c r="G607" s="52">
        <f t="shared" si="167"/>
        <v>1546.6000000000001</v>
      </c>
      <c r="H607" s="52">
        <v>1327.2</v>
      </c>
      <c r="I607" s="52">
        <v>219.4</v>
      </c>
      <c r="J607" s="52">
        <f t="shared" si="168"/>
        <v>2319.9</v>
      </c>
      <c r="K607" s="52">
        <v>1990.8000000000002</v>
      </c>
      <c r="L607" s="52">
        <v>329.1</v>
      </c>
      <c r="M607" s="52">
        <f t="shared" si="169"/>
        <v>3093.1000000000004</v>
      </c>
      <c r="N607" s="52">
        <v>2654.4</v>
      </c>
      <c r="O607" s="52">
        <v>438.70000000000005</v>
      </c>
    </row>
    <row r="608" spans="1:15" ht="28.5" customHeight="1">
      <c r="A608" s="45"/>
      <c r="B608" s="21"/>
      <c r="C608" s="15" t="s">
        <v>11</v>
      </c>
      <c r="D608" s="52">
        <f t="shared" si="166"/>
        <v>482.6</v>
      </c>
      <c r="E608" s="52">
        <v>482.6</v>
      </c>
      <c r="F608" s="52">
        <v>0</v>
      </c>
      <c r="G608" s="52">
        <f t="shared" si="167"/>
        <v>965.2</v>
      </c>
      <c r="H608" s="52">
        <v>965.2</v>
      </c>
      <c r="I608" s="52">
        <v>0</v>
      </c>
      <c r="J608" s="52">
        <f t="shared" si="168"/>
        <v>1447.8000000000002</v>
      </c>
      <c r="K608" s="52">
        <v>1447.8000000000002</v>
      </c>
      <c r="L608" s="52">
        <v>0</v>
      </c>
      <c r="M608" s="52">
        <f t="shared" si="169"/>
        <v>1930.4</v>
      </c>
      <c r="N608" s="52">
        <v>1930.4</v>
      </c>
      <c r="O608" s="52">
        <v>0</v>
      </c>
    </row>
    <row r="609" spans="1:15" ht="28.5" customHeight="1">
      <c r="A609" s="45"/>
      <c r="B609" s="21"/>
      <c r="C609" s="15" t="s">
        <v>46</v>
      </c>
      <c r="D609" s="52">
        <f t="shared" si="166"/>
        <v>4775.5999999999995</v>
      </c>
      <c r="E609" s="52">
        <v>3979.7</v>
      </c>
      <c r="F609" s="52">
        <v>795.9</v>
      </c>
      <c r="G609" s="52">
        <f t="shared" si="167"/>
        <v>9551.1999999999989</v>
      </c>
      <c r="H609" s="52">
        <v>7959.4</v>
      </c>
      <c r="I609" s="52">
        <v>1591.8</v>
      </c>
      <c r="J609" s="52">
        <f t="shared" si="168"/>
        <v>14326.8</v>
      </c>
      <c r="K609" s="52">
        <v>11939.099999999999</v>
      </c>
      <c r="L609" s="52">
        <v>2387.6999999999998</v>
      </c>
      <c r="M609" s="52">
        <f t="shared" si="169"/>
        <v>19102.399999999998</v>
      </c>
      <c r="N609" s="52">
        <v>15918.8</v>
      </c>
      <c r="O609" s="52">
        <v>3183.6</v>
      </c>
    </row>
    <row r="610" spans="1:15" ht="28.5" customHeight="1">
      <c r="A610" s="45"/>
      <c r="B610" s="21"/>
      <c r="C610" s="15" t="s">
        <v>12</v>
      </c>
      <c r="D610" s="52">
        <f t="shared" si="166"/>
        <v>149.9</v>
      </c>
      <c r="E610" s="52">
        <v>149.9</v>
      </c>
      <c r="F610" s="52">
        <v>0</v>
      </c>
      <c r="G610" s="52">
        <f t="shared" si="167"/>
        <v>299.8</v>
      </c>
      <c r="H610" s="52">
        <v>299.8</v>
      </c>
      <c r="I610" s="52">
        <v>0</v>
      </c>
      <c r="J610" s="52">
        <f t="shared" si="168"/>
        <v>449.70000000000005</v>
      </c>
      <c r="K610" s="52">
        <v>449.70000000000005</v>
      </c>
      <c r="L610" s="52">
        <v>0</v>
      </c>
      <c r="M610" s="52">
        <f t="shared" si="169"/>
        <v>599.6</v>
      </c>
      <c r="N610" s="52">
        <v>599.6</v>
      </c>
      <c r="O610" s="52">
        <v>0</v>
      </c>
    </row>
    <row r="611" spans="1:15" ht="28.5" customHeight="1">
      <c r="A611" s="45"/>
      <c r="B611" s="21"/>
      <c r="C611" s="15" t="s">
        <v>29</v>
      </c>
      <c r="D611" s="52">
        <f t="shared" si="166"/>
        <v>918.8</v>
      </c>
      <c r="E611" s="52">
        <v>918.8</v>
      </c>
      <c r="F611" s="52">
        <v>0</v>
      </c>
      <c r="G611" s="52">
        <f t="shared" si="167"/>
        <v>1837.6</v>
      </c>
      <c r="H611" s="52">
        <v>1837.6</v>
      </c>
      <c r="I611" s="52">
        <v>0</v>
      </c>
      <c r="J611" s="52">
        <f t="shared" si="168"/>
        <v>2756.3999999999996</v>
      </c>
      <c r="K611" s="52">
        <v>2756.3999999999996</v>
      </c>
      <c r="L611" s="52">
        <v>0</v>
      </c>
      <c r="M611" s="52">
        <f t="shared" si="169"/>
        <v>3675.2</v>
      </c>
      <c r="N611" s="52">
        <v>3675.2</v>
      </c>
      <c r="O611" s="52">
        <v>0</v>
      </c>
    </row>
    <row r="612" spans="1:15" ht="28.5" customHeight="1">
      <c r="A612" s="45"/>
      <c r="B612" s="21"/>
      <c r="C612" s="15" t="s">
        <v>13</v>
      </c>
      <c r="D612" s="52">
        <f t="shared" si="166"/>
        <v>746.59999999999991</v>
      </c>
      <c r="E612" s="52">
        <v>698.3</v>
      </c>
      <c r="F612" s="52">
        <v>48.3</v>
      </c>
      <c r="G612" s="52">
        <f t="shared" si="167"/>
        <v>1493.1999999999998</v>
      </c>
      <c r="H612" s="52">
        <v>1396.6</v>
      </c>
      <c r="I612" s="52">
        <v>96.6</v>
      </c>
      <c r="J612" s="52">
        <f t="shared" si="168"/>
        <v>2239.7999999999997</v>
      </c>
      <c r="K612" s="52">
        <v>2094.8999999999996</v>
      </c>
      <c r="L612" s="52">
        <v>144.89999999999998</v>
      </c>
      <c r="M612" s="52">
        <f t="shared" si="169"/>
        <v>2986.3999999999996</v>
      </c>
      <c r="N612" s="52">
        <v>2793.2</v>
      </c>
      <c r="O612" s="52">
        <v>193.2</v>
      </c>
    </row>
    <row r="613" spans="1:15" ht="28.5" customHeight="1">
      <c r="A613" s="45"/>
      <c r="B613" s="21"/>
      <c r="C613" s="15" t="s">
        <v>15</v>
      </c>
      <c r="D613" s="52">
        <f t="shared" si="166"/>
        <v>340</v>
      </c>
      <c r="E613" s="52">
        <v>283.3</v>
      </c>
      <c r="F613" s="52">
        <v>56.7</v>
      </c>
      <c r="G613" s="52">
        <f t="shared" si="167"/>
        <v>680</v>
      </c>
      <c r="H613" s="52">
        <v>566.6</v>
      </c>
      <c r="I613" s="52">
        <v>113.4</v>
      </c>
      <c r="J613" s="52">
        <f t="shared" si="168"/>
        <v>1020.0000000000001</v>
      </c>
      <c r="K613" s="52">
        <v>849.90000000000009</v>
      </c>
      <c r="L613" s="52">
        <v>170.10000000000002</v>
      </c>
      <c r="M613" s="52">
        <f t="shared" si="169"/>
        <v>1360</v>
      </c>
      <c r="N613" s="52">
        <v>1133.2</v>
      </c>
      <c r="O613" s="52">
        <v>226.8</v>
      </c>
    </row>
    <row r="614" spans="1:15" ht="28.5" customHeight="1">
      <c r="A614" s="45"/>
      <c r="B614" s="21"/>
      <c r="C614" s="15" t="s">
        <v>17</v>
      </c>
      <c r="D614" s="52">
        <f t="shared" si="166"/>
        <v>338.6</v>
      </c>
      <c r="E614" s="52">
        <v>323</v>
      </c>
      <c r="F614" s="52">
        <v>15.6</v>
      </c>
      <c r="G614" s="52">
        <f t="shared" si="167"/>
        <v>677.2</v>
      </c>
      <c r="H614" s="52">
        <v>646</v>
      </c>
      <c r="I614" s="52">
        <v>31.2</v>
      </c>
      <c r="J614" s="52">
        <f t="shared" si="168"/>
        <v>1015.8</v>
      </c>
      <c r="K614" s="52">
        <v>969</v>
      </c>
      <c r="L614" s="52">
        <v>46.8</v>
      </c>
      <c r="M614" s="52">
        <f t="shared" si="169"/>
        <v>1354.4</v>
      </c>
      <c r="N614" s="52">
        <v>1292</v>
      </c>
      <c r="O614" s="52">
        <v>62.4</v>
      </c>
    </row>
    <row r="615" spans="1:15" ht="28.5" customHeight="1">
      <c r="A615" s="45"/>
      <c r="B615" s="21"/>
      <c r="C615" s="15" t="s">
        <v>31</v>
      </c>
      <c r="D615" s="52">
        <f t="shared" si="166"/>
        <v>475.3</v>
      </c>
      <c r="E615" s="52">
        <v>468.5</v>
      </c>
      <c r="F615" s="52">
        <v>6.8000000000000007</v>
      </c>
      <c r="G615" s="52">
        <f t="shared" si="167"/>
        <v>950.6</v>
      </c>
      <c r="H615" s="52">
        <v>937</v>
      </c>
      <c r="I615" s="52">
        <v>13.600000000000001</v>
      </c>
      <c r="J615" s="52">
        <f t="shared" si="168"/>
        <v>1425.9</v>
      </c>
      <c r="K615" s="52">
        <v>1405.5</v>
      </c>
      <c r="L615" s="52">
        <v>20.400000000000002</v>
      </c>
      <c r="M615" s="52">
        <f t="shared" si="169"/>
        <v>1901</v>
      </c>
      <c r="N615" s="52">
        <v>1873.9</v>
      </c>
      <c r="O615" s="52">
        <v>27.1</v>
      </c>
    </row>
    <row r="616" spans="1:15" ht="28.5" customHeight="1">
      <c r="A616" s="45"/>
      <c r="B616" s="21"/>
      <c r="C616" s="15" t="s">
        <v>18</v>
      </c>
      <c r="D616" s="52">
        <f t="shared" si="166"/>
        <v>923.30000000000007</v>
      </c>
      <c r="E616" s="52">
        <v>850.00000000000011</v>
      </c>
      <c r="F616" s="52">
        <v>73.3</v>
      </c>
      <c r="G616" s="52">
        <f t="shared" si="167"/>
        <v>1846.6000000000001</v>
      </c>
      <c r="H616" s="52">
        <v>1700.0000000000002</v>
      </c>
      <c r="I616" s="52">
        <v>146.6</v>
      </c>
      <c r="J616" s="52">
        <f t="shared" si="168"/>
        <v>2769.9000000000005</v>
      </c>
      <c r="K616" s="52">
        <v>2550.0000000000005</v>
      </c>
      <c r="L616" s="52">
        <v>219.89999999999998</v>
      </c>
      <c r="M616" s="52">
        <f t="shared" si="169"/>
        <v>3693.2000000000003</v>
      </c>
      <c r="N616" s="52">
        <v>3400.0000000000005</v>
      </c>
      <c r="O616" s="52">
        <v>293.2</v>
      </c>
    </row>
    <row r="617" spans="1:15" ht="28.5" customHeight="1">
      <c r="A617" s="45"/>
      <c r="B617" s="21"/>
      <c r="C617" s="15" t="s">
        <v>19</v>
      </c>
      <c r="D617" s="52">
        <f t="shared" si="166"/>
        <v>542</v>
      </c>
      <c r="E617" s="52">
        <v>491</v>
      </c>
      <c r="F617" s="52">
        <v>51.000000000000007</v>
      </c>
      <c r="G617" s="52">
        <f t="shared" si="167"/>
        <v>1084</v>
      </c>
      <c r="H617" s="52">
        <v>982</v>
      </c>
      <c r="I617" s="52">
        <v>102.00000000000001</v>
      </c>
      <c r="J617" s="52">
        <f t="shared" si="168"/>
        <v>1626</v>
      </c>
      <c r="K617" s="52">
        <v>1473</v>
      </c>
      <c r="L617" s="52">
        <v>153.00000000000003</v>
      </c>
      <c r="M617" s="52">
        <f t="shared" si="169"/>
        <v>2168</v>
      </c>
      <c r="N617" s="52">
        <v>1964</v>
      </c>
      <c r="O617" s="52">
        <v>204.00000000000003</v>
      </c>
    </row>
    <row r="618" spans="1:15" ht="28.5" customHeight="1">
      <c r="A618" s="45"/>
      <c r="B618" s="21"/>
      <c r="C618" s="15" t="s">
        <v>20</v>
      </c>
      <c r="D618" s="52">
        <f t="shared" si="166"/>
        <v>1105.3</v>
      </c>
      <c r="E618" s="52">
        <v>921.1</v>
      </c>
      <c r="F618" s="52">
        <v>184.2</v>
      </c>
      <c r="G618" s="52">
        <f t="shared" si="167"/>
        <v>2210.6</v>
      </c>
      <c r="H618" s="52">
        <v>1842.2</v>
      </c>
      <c r="I618" s="52">
        <v>368.4</v>
      </c>
      <c r="J618" s="52">
        <f t="shared" si="168"/>
        <v>3315.9</v>
      </c>
      <c r="K618" s="52">
        <v>2763.3</v>
      </c>
      <c r="L618" s="52">
        <v>552.59999999999991</v>
      </c>
      <c r="M618" s="52">
        <f t="shared" si="169"/>
        <v>4421.2</v>
      </c>
      <c r="N618" s="52">
        <v>3684.4</v>
      </c>
      <c r="O618" s="52">
        <v>736.8</v>
      </c>
    </row>
    <row r="619" spans="1:15" ht="28.5" customHeight="1">
      <c r="A619" s="45"/>
      <c r="B619" s="21"/>
      <c r="C619" s="15" t="s">
        <v>32</v>
      </c>
      <c r="D619" s="52">
        <f t="shared" si="166"/>
        <v>68</v>
      </c>
      <c r="E619" s="52">
        <v>56.8</v>
      </c>
      <c r="F619" s="52">
        <v>11.2</v>
      </c>
      <c r="G619" s="52">
        <f t="shared" si="167"/>
        <v>136</v>
      </c>
      <c r="H619" s="52">
        <v>113.6</v>
      </c>
      <c r="I619" s="52">
        <v>22.4</v>
      </c>
      <c r="J619" s="52">
        <f t="shared" si="168"/>
        <v>203.99999999999997</v>
      </c>
      <c r="K619" s="52">
        <v>170.39999999999998</v>
      </c>
      <c r="L619" s="52">
        <v>33.599999999999994</v>
      </c>
      <c r="M619" s="52">
        <f t="shared" si="169"/>
        <v>272</v>
      </c>
      <c r="N619" s="52">
        <v>227.2</v>
      </c>
      <c r="O619" s="52">
        <v>44.8</v>
      </c>
    </row>
    <row r="620" spans="1:15" ht="28.5" customHeight="1">
      <c r="A620" s="45"/>
      <c r="B620" s="21"/>
      <c r="C620" s="12" t="s">
        <v>125</v>
      </c>
      <c r="D620" s="52">
        <f t="shared" si="166"/>
        <v>2414.9</v>
      </c>
      <c r="E620" s="52">
        <v>1464.7</v>
      </c>
      <c r="F620" s="52">
        <v>950.2</v>
      </c>
      <c r="G620" s="52">
        <f t="shared" si="167"/>
        <v>4829.8</v>
      </c>
      <c r="H620" s="52">
        <v>2929.4</v>
      </c>
      <c r="I620" s="52">
        <v>1900.4</v>
      </c>
      <c r="J620" s="52">
        <f t="shared" si="168"/>
        <v>7244.7000000000007</v>
      </c>
      <c r="K620" s="52">
        <v>4394.1000000000004</v>
      </c>
      <c r="L620" s="52">
        <v>2850.6000000000004</v>
      </c>
      <c r="M620" s="52">
        <f t="shared" si="169"/>
        <v>9659.4000000000015</v>
      </c>
      <c r="N620" s="52">
        <v>5858.8</v>
      </c>
      <c r="O620" s="52">
        <v>3800.6000000000004</v>
      </c>
    </row>
    <row r="621" spans="1:15" ht="60.75" customHeight="1">
      <c r="A621" s="45"/>
      <c r="B621" s="1">
        <v>12003</v>
      </c>
      <c r="C621" s="11" t="s">
        <v>90</v>
      </c>
      <c r="D621" s="52">
        <f>E621+F621</f>
        <v>166761.29999999999</v>
      </c>
      <c r="E621" s="52">
        <f>E625</f>
        <v>119115.09999999999</v>
      </c>
      <c r="F621" s="52">
        <f>F625</f>
        <v>47646.200000000004</v>
      </c>
      <c r="G621" s="52">
        <f>H621+I621</f>
        <v>333522</v>
      </c>
      <c r="H621" s="52">
        <f>H625</f>
        <v>238229.90000000002</v>
      </c>
      <c r="I621" s="52">
        <f>I625</f>
        <v>95292.099999999991</v>
      </c>
      <c r="J621" s="52">
        <f>K621+L621</f>
        <v>333522</v>
      </c>
      <c r="K621" s="52">
        <f>K625</f>
        <v>238229.90000000002</v>
      </c>
      <c r="L621" s="52">
        <f>L625</f>
        <v>95292.099999999991</v>
      </c>
      <c r="M621" s="52">
        <f>N621+O621</f>
        <v>333522</v>
      </c>
      <c r="N621" s="52">
        <f>N625</f>
        <v>238229.90000000002</v>
      </c>
      <c r="O621" s="52">
        <f>O625</f>
        <v>95292.099999999991</v>
      </c>
    </row>
    <row r="622" spans="1:15" ht="28.5" customHeight="1">
      <c r="A622" s="45"/>
      <c r="B622" s="21"/>
      <c r="C622" s="12" t="s">
        <v>6</v>
      </c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</row>
    <row r="623" spans="1:15" s="24" customFormat="1" ht="28.5" customHeight="1">
      <c r="A623" s="45"/>
      <c r="B623" s="21"/>
      <c r="C623" s="13" t="s">
        <v>134</v>
      </c>
      <c r="D623" s="52">
        <f>E623+F623</f>
        <v>166761.29999999999</v>
      </c>
      <c r="E623" s="52">
        <f>E621</f>
        <v>119115.09999999999</v>
      </c>
      <c r="F623" s="52">
        <f>F621</f>
        <v>47646.200000000004</v>
      </c>
      <c r="G623" s="52">
        <f>H623+I623</f>
        <v>333522</v>
      </c>
      <c r="H623" s="52">
        <f>H621</f>
        <v>238229.90000000002</v>
      </c>
      <c r="I623" s="52">
        <f>I621</f>
        <v>95292.099999999991</v>
      </c>
      <c r="J623" s="52">
        <f>K623+L623</f>
        <v>333522</v>
      </c>
      <c r="K623" s="52">
        <f>K621</f>
        <v>238229.90000000002</v>
      </c>
      <c r="L623" s="52">
        <f>L621</f>
        <v>95292.099999999991</v>
      </c>
      <c r="M623" s="52">
        <f>N623+O623</f>
        <v>333522</v>
      </c>
      <c r="N623" s="52">
        <f>N621</f>
        <v>238229.90000000002</v>
      </c>
      <c r="O623" s="52">
        <f>O621</f>
        <v>95292.099999999991</v>
      </c>
    </row>
    <row r="624" spans="1:15" ht="28.5" customHeight="1">
      <c r="A624" s="45"/>
      <c r="B624" s="21"/>
      <c r="C624" s="12" t="s">
        <v>7</v>
      </c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</row>
    <row r="625" spans="1:19" ht="28.5" customHeight="1">
      <c r="A625" s="45"/>
      <c r="B625" s="21"/>
      <c r="C625" s="12" t="s">
        <v>22</v>
      </c>
      <c r="D625" s="52">
        <f>E625+F625</f>
        <v>166761.29999999999</v>
      </c>
      <c r="E625" s="52">
        <f>SUM(E626:E629)</f>
        <v>119115.09999999999</v>
      </c>
      <c r="F625" s="52">
        <f>SUM(F626:F629)</f>
        <v>47646.200000000004</v>
      </c>
      <c r="G625" s="52">
        <f>H625+I625</f>
        <v>333522</v>
      </c>
      <c r="H625" s="52">
        <f>SUM(H626:H629)</f>
        <v>238229.90000000002</v>
      </c>
      <c r="I625" s="52">
        <f>SUM(I626:I629)</f>
        <v>95292.099999999991</v>
      </c>
      <c r="J625" s="52">
        <f>K625+L625</f>
        <v>333522</v>
      </c>
      <c r="K625" s="52">
        <f>SUM(K626:K629)</f>
        <v>238229.90000000002</v>
      </c>
      <c r="L625" s="52">
        <f>SUM(L626:L629)</f>
        <v>95292.099999999991</v>
      </c>
      <c r="M625" s="52">
        <f>N625+O625</f>
        <v>333522</v>
      </c>
      <c r="N625" s="52">
        <f>SUM(N626:N629)</f>
        <v>238229.90000000002</v>
      </c>
      <c r="O625" s="52">
        <f>SUM(O626:O629)</f>
        <v>95292.099999999991</v>
      </c>
    </row>
    <row r="626" spans="1:19" ht="28.5" customHeight="1">
      <c r="A626" s="45"/>
      <c r="B626" s="21"/>
      <c r="C626" s="15" t="s">
        <v>33</v>
      </c>
      <c r="D626" s="52">
        <f>+E626+F626</f>
        <v>151568.29999999999</v>
      </c>
      <c r="E626" s="52">
        <v>106580.9</v>
      </c>
      <c r="F626" s="52">
        <v>44987.4</v>
      </c>
      <c r="G626" s="52">
        <f>+H626+I626</f>
        <v>303136.5</v>
      </c>
      <c r="H626" s="52">
        <v>213161.7</v>
      </c>
      <c r="I626" s="52">
        <v>89974.8</v>
      </c>
      <c r="J626" s="52">
        <f>+K626+L626</f>
        <v>303136.5</v>
      </c>
      <c r="K626" s="52">
        <v>213161.7</v>
      </c>
      <c r="L626" s="52">
        <v>89974.8</v>
      </c>
      <c r="M626" s="52">
        <f>+N626+O626</f>
        <v>303136.5</v>
      </c>
      <c r="N626" s="52">
        <v>213161.7</v>
      </c>
      <c r="O626" s="52">
        <v>89974.8</v>
      </c>
      <c r="P626" s="20"/>
      <c r="Q626" s="20"/>
      <c r="R626" s="20"/>
      <c r="S626" s="20"/>
    </row>
    <row r="627" spans="1:19" ht="28.5" customHeight="1">
      <c r="A627" s="45"/>
      <c r="B627" s="21"/>
      <c r="C627" s="15" t="s">
        <v>34</v>
      </c>
      <c r="D627" s="52">
        <f t="shared" ref="D627:D629" si="170">+E627+F627</f>
        <v>677.5</v>
      </c>
      <c r="E627" s="52">
        <v>525</v>
      </c>
      <c r="F627" s="52">
        <v>152.5</v>
      </c>
      <c r="G627" s="52">
        <f t="shared" ref="G627:G629" si="171">+H627+I627</f>
        <v>1354.8000000000002</v>
      </c>
      <c r="H627" s="52">
        <v>1049.9000000000001</v>
      </c>
      <c r="I627" s="52">
        <v>304.89999999999998</v>
      </c>
      <c r="J627" s="52">
        <f t="shared" ref="J627:J629" si="172">+K627+L627</f>
        <v>1354.8000000000002</v>
      </c>
      <c r="K627" s="52">
        <v>1049.9000000000001</v>
      </c>
      <c r="L627" s="52">
        <v>304.89999999999998</v>
      </c>
      <c r="M627" s="52">
        <f t="shared" ref="M627:M629" si="173">+N627+O627</f>
        <v>1354.8000000000002</v>
      </c>
      <c r="N627" s="52">
        <v>1049.9000000000001</v>
      </c>
      <c r="O627" s="52">
        <v>304.89999999999998</v>
      </c>
    </row>
    <row r="628" spans="1:19" ht="28.5" customHeight="1">
      <c r="A628" s="45"/>
      <c r="B628" s="21"/>
      <c r="C628" s="15" t="s">
        <v>113</v>
      </c>
      <c r="D628" s="52">
        <f t="shared" si="170"/>
        <v>322.8</v>
      </c>
      <c r="E628" s="52">
        <v>246.5</v>
      </c>
      <c r="F628" s="52">
        <v>76.3</v>
      </c>
      <c r="G628" s="52">
        <f t="shared" si="171"/>
        <v>645.5</v>
      </c>
      <c r="H628" s="52">
        <v>493</v>
      </c>
      <c r="I628" s="52">
        <v>152.5</v>
      </c>
      <c r="J628" s="52">
        <f t="shared" si="172"/>
        <v>645.5</v>
      </c>
      <c r="K628" s="52">
        <v>493</v>
      </c>
      <c r="L628" s="52">
        <v>152.5</v>
      </c>
      <c r="M628" s="52">
        <f t="shared" si="173"/>
        <v>645.5</v>
      </c>
      <c r="N628" s="52">
        <v>493</v>
      </c>
      <c r="O628" s="52">
        <v>152.5</v>
      </c>
    </row>
    <row r="629" spans="1:19" ht="28.5" customHeight="1">
      <c r="A629" s="45"/>
      <c r="B629" s="21"/>
      <c r="C629" s="15" t="s">
        <v>35</v>
      </c>
      <c r="D629" s="52">
        <f t="shared" si="170"/>
        <v>14192.7</v>
      </c>
      <c r="E629" s="52">
        <v>11762.7</v>
      </c>
      <c r="F629" s="52">
        <v>2430</v>
      </c>
      <c r="G629" s="52">
        <f t="shared" si="171"/>
        <v>28385.200000000004</v>
      </c>
      <c r="H629" s="52">
        <v>23525.300000000003</v>
      </c>
      <c r="I629" s="52">
        <v>4859.8999999999996</v>
      </c>
      <c r="J629" s="52">
        <f t="shared" si="172"/>
        <v>28385.200000000004</v>
      </c>
      <c r="K629" s="52">
        <v>23525.300000000003</v>
      </c>
      <c r="L629" s="52">
        <v>4859.8999999999996</v>
      </c>
      <c r="M629" s="52">
        <f t="shared" si="173"/>
        <v>28385.200000000004</v>
      </c>
      <c r="N629" s="52">
        <v>23525.300000000003</v>
      </c>
      <c r="O629" s="52">
        <v>4859.8999999999996</v>
      </c>
    </row>
    <row r="630" spans="1:19" ht="28.5" customHeight="1">
      <c r="A630" s="45"/>
      <c r="B630" s="21"/>
      <c r="C630" s="11" t="s">
        <v>63</v>
      </c>
      <c r="D630" s="52">
        <f>+E630+F630</f>
        <v>0</v>
      </c>
      <c r="E630" s="52">
        <f>+E631</f>
        <v>0</v>
      </c>
      <c r="F630" s="52">
        <f>+F631</f>
        <v>0</v>
      </c>
      <c r="G630" s="52">
        <f>+H630+I630</f>
        <v>6479550.4000000004</v>
      </c>
      <c r="H630" s="52">
        <f>+H631</f>
        <v>6479550.4000000004</v>
      </c>
      <c r="I630" s="52">
        <f>+I631</f>
        <v>0</v>
      </c>
      <c r="J630" s="52">
        <f>+K630+L630</f>
        <v>9719325.6000000015</v>
      </c>
      <c r="K630" s="52">
        <f>+K631</f>
        <v>9719325.6000000015</v>
      </c>
      <c r="L630" s="52">
        <f>+L631</f>
        <v>0</v>
      </c>
      <c r="M630" s="52">
        <f>+N630+O630</f>
        <v>12959100.800000001</v>
      </c>
      <c r="N630" s="52">
        <f>+N631</f>
        <v>12959100.800000001</v>
      </c>
      <c r="O630" s="52">
        <f>+O631</f>
        <v>0</v>
      </c>
    </row>
    <row r="631" spans="1:19" ht="28.5" customHeight="1">
      <c r="A631" s="51">
        <v>1169</v>
      </c>
      <c r="B631" s="21"/>
      <c r="C631" s="10" t="s">
        <v>64</v>
      </c>
      <c r="D631" s="52">
        <f>+E631+F631</f>
        <v>0</v>
      </c>
      <c r="E631" s="52">
        <f>+E633</f>
        <v>0</v>
      </c>
      <c r="F631" s="52">
        <f>+F633</f>
        <v>0</v>
      </c>
      <c r="G631" s="52">
        <f>+H631+I631</f>
        <v>6479550.4000000004</v>
      </c>
      <c r="H631" s="52">
        <f>+H633</f>
        <v>6479550.4000000004</v>
      </c>
      <c r="I631" s="52">
        <f>+I633</f>
        <v>0</v>
      </c>
      <c r="J631" s="52">
        <f>+K631+L631</f>
        <v>9719325.6000000015</v>
      </c>
      <c r="K631" s="52">
        <f>+K633</f>
        <v>9719325.6000000015</v>
      </c>
      <c r="L631" s="52">
        <f>+L633</f>
        <v>0</v>
      </c>
      <c r="M631" s="52">
        <f>+N631+O631</f>
        <v>12959100.800000001</v>
      </c>
      <c r="N631" s="52">
        <f>+N633</f>
        <v>12959100.800000001</v>
      </c>
      <c r="O631" s="52">
        <f>+O633</f>
        <v>0</v>
      </c>
    </row>
    <row r="632" spans="1:19" s="24" customFormat="1" ht="28.5" customHeight="1">
      <c r="A632" s="45"/>
      <c r="B632" s="33"/>
      <c r="C632" s="12" t="s">
        <v>5</v>
      </c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</row>
    <row r="633" spans="1:19" ht="61.5" customHeight="1">
      <c r="A633" s="45"/>
      <c r="B633" s="1">
        <v>31006</v>
      </c>
      <c r="C633" s="11" t="s">
        <v>86</v>
      </c>
      <c r="D633" s="52">
        <f>E633+F633</f>
        <v>0</v>
      </c>
      <c r="E633" s="52">
        <f>E637</f>
        <v>0</v>
      </c>
      <c r="F633" s="52">
        <f>F637</f>
        <v>0</v>
      </c>
      <c r="G633" s="52">
        <f>H633+I633</f>
        <v>6479550.4000000004</v>
      </c>
      <c r="H633" s="52">
        <f>H637</f>
        <v>6479550.4000000004</v>
      </c>
      <c r="I633" s="52">
        <f>I637</f>
        <v>0</v>
      </c>
      <c r="J633" s="52">
        <f>K633+L633</f>
        <v>9719325.6000000015</v>
      </c>
      <c r="K633" s="52">
        <f>K637</f>
        <v>9719325.6000000015</v>
      </c>
      <c r="L633" s="52">
        <f>L637</f>
        <v>0</v>
      </c>
      <c r="M633" s="52">
        <f>N633+O633</f>
        <v>12959100.800000001</v>
      </c>
      <c r="N633" s="52">
        <f>N637</f>
        <v>12959100.800000001</v>
      </c>
      <c r="O633" s="52">
        <f>O637</f>
        <v>0</v>
      </c>
    </row>
    <row r="634" spans="1:19" ht="28.5" customHeight="1">
      <c r="A634" s="45"/>
      <c r="B634" s="21"/>
      <c r="C634" s="12" t="s">
        <v>6</v>
      </c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</row>
    <row r="635" spans="1:19" ht="28.5" customHeight="1">
      <c r="A635" s="45"/>
      <c r="B635" s="21"/>
      <c r="C635" s="13" t="s">
        <v>65</v>
      </c>
      <c r="D635" s="52">
        <f>E635+F635</f>
        <v>0</v>
      </c>
      <c r="E635" s="52">
        <f>E633</f>
        <v>0</v>
      </c>
      <c r="F635" s="52">
        <f>F633</f>
        <v>0</v>
      </c>
      <c r="G635" s="52">
        <f>H635+I635</f>
        <v>6479550.4000000004</v>
      </c>
      <c r="H635" s="52">
        <f>H633</f>
        <v>6479550.4000000004</v>
      </c>
      <c r="I635" s="52">
        <f>I633</f>
        <v>0</v>
      </c>
      <c r="J635" s="52">
        <f>K635+L635</f>
        <v>9719325.6000000015</v>
      </c>
      <c r="K635" s="52">
        <f>K633</f>
        <v>9719325.6000000015</v>
      </c>
      <c r="L635" s="52">
        <f>L633</f>
        <v>0</v>
      </c>
      <c r="M635" s="52">
        <f>N635+O635</f>
        <v>12959100.800000001</v>
      </c>
      <c r="N635" s="52">
        <f>N633</f>
        <v>12959100.800000001</v>
      </c>
      <c r="O635" s="52">
        <f>O633</f>
        <v>0</v>
      </c>
      <c r="P635" s="20"/>
      <c r="Q635" s="20"/>
      <c r="R635" s="20"/>
      <c r="S635" s="20"/>
    </row>
    <row r="636" spans="1:19" ht="28.5" customHeight="1">
      <c r="A636" s="45"/>
      <c r="B636" s="21"/>
      <c r="C636" s="12" t="s">
        <v>7</v>
      </c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</row>
    <row r="637" spans="1:19" ht="28.5" customHeight="1">
      <c r="A637" s="45"/>
      <c r="B637" s="21"/>
      <c r="C637" s="12" t="s">
        <v>22</v>
      </c>
      <c r="D637" s="52">
        <f>E637+F637</f>
        <v>0</v>
      </c>
      <c r="E637" s="52">
        <f t="shared" ref="E637:O637" si="174">E638</f>
        <v>0</v>
      </c>
      <c r="F637" s="52">
        <f t="shared" si="174"/>
        <v>0</v>
      </c>
      <c r="G637" s="52">
        <f>H637+I637</f>
        <v>6479550.4000000004</v>
      </c>
      <c r="H637" s="52">
        <f t="shared" si="174"/>
        <v>6479550.4000000004</v>
      </c>
      <c r="I637" s="52">
        <f t="shared" si="174"/>
        <v>0</v>
      </c>
      <c r="J637" s="52">
        <f>K637+L637</f>
        <v>9719325.6000000015</v>
      </c>
      <c r="K637" s="52">
        <f t="shared" si="174"/>
        <v>9719325.6000000015</v>
      </c>
      <c r="L637" s="52">
        <f t="shared" si="174"/>
        <v>0</v>
      </c>
      <c r="M637" s="52">
        <f>N637+O637</f>
        <v>12959100.800000001</v>
      </c>
      <c r="N637" s="52">
        <f t="shared" si="174"/>
        <v>12959100.800000001</v>
      </c>
      <c r="O637" s="52">
        <f t="shared" si="174"/>
        <v>0</v>
      </c>
    </row>
    <row r="638" spans="1:19" ht="28.5" customHeight="1">
      <c r="A638" s="45"/>
      <c r="B638" s="21"/>
      <c r="C638" s="15" t="s">
        <v>150</v>
      </c>
      <c r="D638" s="52">
        <f>E638+F638</f>
        <v>0</v>
      </c>
      <c r="E638" s="52">
        <v>0</v>
      </c>
      <c r="F638" s="52">
        <v>0</v>
      </c>
      <c r="G638" s="52">
        <f>H638+I638</f>
        <v>6479550.4000000004</v>
      </c>
      <c r="H638" s="52">
        <v>6479550.4000000004</v>
      </c>
      <c r="I638" s="52">
        <v>0</v>
      </c>
      <c r="J638" s="52">
        <f>K638+L638</f>
        <v>9719325.6000000015</v>
      </c>
      <c r="K638" s="52">
        <v>9719325.6000000015</v>
      </c>
      <c r="L638" s="52">
        <v>0</v>
      </c>
      <c r="M638" s="52">
        <f>N638+O638</f>
        <v>12959100.800000001</v>
      </c>
      <c r="N638" s="52">
        <v>12959100.800000001</v>
      </c>
      <c r="O638" s="52">
        <v>0</v>
      </c>
    </row>
    <row r="639" spans="1:19" ht="33" customHeight="1">
      <c r="A639" s="45"/>
      <c r="B639" s="21"/>
      <c r="C639" s="11" t="s">
        <v>66</v>
      </c>
      <c r="D639" s="52">
        <f>+E639+F639</f>
        <v>872129.5</v>
      </c>
      <c r="E639" s="52">
        <f>+E640</f>
        <v>724718.7</v>
      </c>
      <c r="F639" s="52">
        <f>+F640</f>
        <v>147410.79999999999</v>
      </c>
      <c r="G639" s="52">
        <f>+H639+I639</f>
        <v>2642564.2000000002</v>
      </c>
      <c r="H639" s="52">
        <f>+H640</f>
        <v>2196153.7000000002</v>
      </c>
      <c r="I639" s="52">
        <f>+I640</f>
        <v>446410.5</v>
      </c>
      <c r="J639" s="52">
        <f>+K639+L639</f>
        <v>3820126.8</v>
      </c>
      <c r="K639" s="52">
        <f>+K640</f>
        <v>3174410.8</v>
      </c>
      <c r="L639" s="52">
        <f>+L640</f>
        <v>645716</v>
      </c>
      <c r="M639" s="52">
        <f>+N639+O639</f>
        <v>4877235.0999999996</v>
      </c>
      <c r="N639" s="52">
        <f>+N640</f>
        <v>3959192</v>
      </c>
      <c r="O639" s="52">
        <f>+O640</f>
        <v>918043.10000000009</v>
      </c>
    </row>
    <row r="640" spans="1:19" ht="28.5" customHeight="1">
      <c r="A640" s="51">
        <v>1206</v>
      </c>
      <c r="B640" s="21"/>
      <c r="C640" s="10" t="s">
        <v>67</v>
      </c>
      <c r="D640" s="52">
        <f>+E640+F640</f>
        <v>872129.5</v>
      </c>
      <c r="E640" s="52">
        <f>+E642+E658+E664</f>
        <v>724718.7</v>
      </c>
      <c r="F640" s="52">
        <f>+F642+F658+F664</f>
        <v>147410.79999999999</v>
      </c>
      <c r="G640" s="52">
        <f>+H640+I640</f>
        <v>2642564.2000000002</v>
      </c>
      <c r="H640" s="52">
        <f>+H642+H658+H664</f>
        <v>2196153.7000000002</v>
      </c>
      <c r="I640" s="52">
        <f>+I642+I658+I664</f>
        <v>446410.5</v>
      </c>
      <c r="J640" s="52">
        <f>+K640+L640</f>
        <v>3820126.8</v>
      </c>
      <c r="K640" s="52">
        <f>+K642+K658+K664</f>
        <v>3174410.8</v>
      </c>
      <c r="L640" s="52">
        <f>+L642+L658+L664</f>
        <v>645716</v>
      </c>
      <c r="M640" s="52">
        <f>+N640+O640</f>
        <v>4877235.0999999996</v>
      </c>
      <c r="N640" s="52">
        <f>+N642+N658+N664</f>
        <v>3959192</v>
      </c>
      <c r="O640" s="52">
        <f>+O642+O658+O664</f>
        <v>918043.10000000009</v>
      </c>
    </row>
    <row r="641" spans="1:15" ht="28.5" customHeight="1">
      <c r="A641" s="45"/>
      <c r="B641" s="21"/>
      <c r="C641" s="12" t="s">
        <v>5</v>
      </c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</row>
    <row r="642" spans="1:15" ht="59.25" customHeight="1">
      <c r="A642" s="45"/>
      <c r="B642" s="1">
        <v>11001</v>
      </c>
      <c r="C642" s="10" t="s">
        <v>68</v>
      </c>
      <c r="D642" s="52">
        <f>E642+F642</f>
        <v>239654.59999999998</v>
      </c>
      <c r="E642" s="52">
        <f>E646</f>
        <v>197966.9</v>
      </c>
      <c r="F642" s="52">
        <f>F646</f>
        <v>41687.699999999997</v>
      </c>
      <c r="G642" s="52">
        <f>H642+I642</f>
        <v>480464.7</v>
      </c>
      <c r="H642" s="52">
        <f>H646</f>
        <v>396023.8</v>
      </c>
      <c r="I642" s="52">
        <f>I646</f>
        <v>84440.900000000009</v>
      </c>
      <c r="J642" s="52">
        <f>K642+L642</f>
        <v>721352.39999999991</v>
      </c>
      <c r="K642" s="52">
        <f>K646</f>
        <v>594145.69999999995</v>
      </c>
      <c r="L642" s="52">
        <f>L646</f>
        <v>127206.70000000001</v>
      </c>
      <c r="M642" s="52">
        <f>N642+O642</f>
        <v>1060933.5</v>
      </c>
      <c r="N642" s="52">
        <f>N646</f>
        <v>781156.2</v>
      </c>
      <c r="O642" s="52">
        <f>O646</f>
        <v>279777.30000000005</v>
      </c>
    </row>
    <row r="643" spans="1:15" ht="28.5" customHeight="1">
      <c r="A643" s="45"/>
      <c r="B643" s="21"/>
      <c r="C643" s="12" t="s">
        <v>6</v>
      </c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</row>
    <row r="644" spans="1:15" ht="28.5" customHeight="1">
      <c r="A644" s="45"/>
      <c r="B644" s="21"/>
      <c r="C644" s="13" t="s">
        <v>153</v>
      </c>
      <c r="D644" s="52">
        <f>E644+F644</f>
        <v>239654.59999999998</v>
      </c>
      <c r="E644" s="52">
        <f>E642</f>
        <v>197966.9</v>
      </c>
      <c r="F644" s="52">
        <f>F642</f>
        <v>41687.699999999997</v>
      </c>
      <c r="G644" s="52">
        <f>H644+I644</f>
        <v>480464.7</v>
      </c>
      <c r="H644" s="52">
        <f>H642</f>
        <v>396023.8</v>
      </c>
      <c r="I644" s="52">
        <f>I642</f>
        <v>84440.900000000009</v>
      </c>
      <c r="J644" s="52">
        <f>K644+L644</f>
        <v>721352.39999999991</v>
      </c>
      <c r="K644" s="52">
        <f>K642</f>
        <v>594145.69999999995</v>
      </c>
      <c r="L644" s="52">
        <f>L642</f>
        <v>127206.70000000001</v>
      </c>
      <c r="M644" s="52">
        <f>N644+O644</f>
        <v>1060933.5</v>
      </c>
      <c r="N644" s="52">
        <f>N642</f>
        <v>781156.2</v>
      </c>
      <c r="O644" s="52">
        <f>O642</f>
        <v>279777.30000000005</v>
      </c>
    </row>
    <row r="645" spans="1:15" ht="28.5" customHeight="1">
      <c r="A645" s="45"/>
      <c r="B645" s="21"/>
      <c r="C645" s="12" t="s">
        <v>7</v>
      </c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</row>
    <row r="646" spans="1:15" ht="28.5" customHeight="1">
      <c r="A646" s="45"/>
      <c r="B646" s="21"/>
      <c r="C646" s="12" t="s">
        <v>8</v>
      </c>
      <c r="D646" s="52">
        <f>+E646+F646</f>
        <v>239654.59999999998</v>
      </c>
      <c r="E646" s="52">
        <f>SUM(E647:E657)</f>
        <v>197966.9</v>
      </c>
      <c r="F646" s="52">
        <f>SUM(F647:F657)</f>
        <v>41687.699999999997</v>
      </c>
      <c r="G646" s="52">
        <f>+H646+I646</f>
        <v>480464.7</v>
      </c>
      <c r="H646" s="52">
        <f>SUM(H647:H657)</f>
        <v>396023.8</v>
      </c>
      <c r="I646" s="52">
        <f>SUM(I647:I657)</f>
        <v>84440.900000000009</v>
      </c>
      <c r="J646" s="52">
        <f>+K646+L646</f>
        <v>721352.39999999991</v>
      </c>
      <c r="K646" s="52">
        <f>SUM(K647:K657)</f>
        <v>594145.69999999995</v>
      </c>
      <c r="L646" s="52">
        <f>SUM(L647:L657)</f>
        <v>127206.70000000001</v>
      </c>
      <c r="M646" s="52">
        <f>+N646+O646</f>
        <v>1060933.5</v>
      </c>
      <c r="N646" s="52">
        <f>SUM(N647:N657)</f>
        <v>781156.2</v>
      </c>
      <c r="O646" s="52">
        <f>SUM(O647:O657)</f>
        <v>279777.30000000005</v>
      </c>
    </row>
    <row r="647" spans="1:15" ht="28.5" customHeight="1">
      <c r="A647" s="45"/>
      <c r="B647" s="21"/>
      <c r="C647" s="15" t="s">
        <v>10</v>
      </c>
      <c r="D647" s="52">
        <f t="shared" ref="D647:D657" si="175">+E647+F647</f>
        <v>214.60000000000002</v>
      </c>
      <c r="E647" s="52">
        <v>178.8</v>
      </c>
      <c r="F647" s="52">
        <v>35.799999999999997</v>
      </c>
      <c r="G647" s="52">
        <f t="shared" ref="G647:G657" si="176">+H647+I647</f>
        <v>429.20000000000005</v>
      </c>
      <c r="H647" s="52">
        <v>357.6</v>
      </c>
      <c r="I647" s="52">
        <v>71.599999999999994</v>
      </c>
      <c r="J647" s="52">
        <f t="shared" ref="J647:J657" si="177">+K647+L647</f>
        <v>643.80000000000007</v>
      </c>
      <c r="K647" s="52">
        <v>536.40000000000009</v>
      </c>
      <c r="L647" s="52">
        <v>107.39999999999999</v>
      </c>
      <c r="M647" s="52">
        <f t="shared" ref="M647:M657" si="178">+N647+O647</f>
        <v>858.00000000000011</v>
      </c>
      <c r="N647" s="52">
        <v>715.00000000000011</v>
      </c>
      <c r="O647" s="52">
        <v>143</v>
      </c>
    </row>
    <row r="648" spans="1:15" ht="28.5" customHeight="1">
      <c r="A648" s="45"/>
      <c r="B648" s="21"/>
      <c r="C648" s="15" t="s">
        <v>11</v>
      </c>
      <c r="D648" s="52">
        <f t="shared" si="175"/>
        <v>450</v>
      </c>
      <c r="E648" s="52">
        <v>375</v>
      </c>
      <c r="F648" s="52">
        <v>75</v>
      </c>
      <c r="G648" s="52">
        <f t="shared" si="176"/>
        <v>450</v>
      </c>
      <c r="H648" s="52">
        <v>375</v>
      </c>
      <c r="I648" s="52">
        <v>75</v>
      </c>
      <c r="J648" s="52">
        <f t="shared" si="177"/>
        <v>450</v>
      </c>
      <c r="K648" s="52">
        <v>375</v>
      </c>
      <c r="L648" s="52">
        <v>75</v>
      </c>
      <c r="M648" s="52">
        <f t="shared" si="178"/>
        <v>450</v>
      </c>
      <c r="N648" s="52">
        <v>375</v>
      </c>
      <c r="O648" s="52">
        <v>75</v>
      </c>
    </row>
    <row r="649" spans="1:15" ht="28.5" customHeight="1">
      <c r="A649" s="45"/>
      <c r="B649" s="21"/>
      <c r="C649" s="15" t="s">
        <v>12</v>
      </c>
      <c r="D649" s="52">
        <f t="shared" si="175"/>
        <v>84</v>
      </c>
      <c r="E649" s="52">
        <v>70</v>
      </c>
      <c r="F649" s="52">
        <v>14</v>
      </c>
      <c r="G649" s="52">
        <f t="shared" si="176"/>
        <v>336</v>
      </c>
      <c r="H649" s="52">
        <v>280</v>
      </c>
      <c r="I649" s="52">
        <v>56</v>
      </c>
      <c r="J649" s="52">
        <f t="shared" si="177"/>
        <v>588</v>
      </c>
      <c r="K649" s="52">
        <v>490</v>
      </c>
      <c r="L649" s="52">
        <v>98</v>
      </c>
      <c r="M649" s="52">
        <f t="shared" si="178"/>
        <v>3024</v>
      </c>
      <c r="N649" s="52">
        <v>2519.9</v>
      </c>
      <c r="O649" s="52">
        <v>504.1</v>
      </c>
    </row>
    <row r="650" spans="1:15" ht="28.5" customHeight="1">
      <c r="A650" s="45"/>
      <c r="B650" s="21"/>
      <c r="C650" s="15" t="s">
        <v>29</v>
      </c>
      <c r="D650" s="52">
        <f t="shared" si="175"/>
        <v>1231.4000000000001</v>
      </c>
      <c r="E650" s="52">
        <v>1026.2</v>
      </c>
      <c r="F650" s="52">
        <v>205.2</v>
      </c>
      <c r="G650" s="52">
        <f t="shared" si="176"/>
        <v>2462.8000000000002</v>
      </c>
      <c r="H650" s="52">
        <v>2052.4</v>
      </c>
      <c r="I650" s="52">
        <v>410.4</v>
      </c>
      <c r="J650" s="52">
        <f t="shared" si="177"/>
        <v>3694.2000000000003</v>
      </c>
      <c r="K650" s="52">
        <v>3078.6000000000004</v>
      </c>
      <c r="L650" s="52">
        <v>615.59999999999991</v>
      </c>
      <c r="M650" s="52">
        <f t="shared" si="178"/>
        <v>4925.8</v>
      </c>
      <c r="N650" s="52">
        <v>4104.8</v>
      </c>
      <c r="O650" s="52">
        <v>820.99999999999989</v>
      </c>
    </row>
    <row r="651" spans="1:15" ht="28.5" customHeight="1">
      <c r="A651" s="45"/>
      <c r="B651" s="21"/>
      <c r="C651" s="15" t="s">
        <v>13</v>
      </c>
      <c r="D651" s="52">
        <f t="shared" si="175"/>
        <v>180</v>
      </c>
      <c r="E651" s="52">
        <v>150</v>
      </c>
      <c r="F651" s="52">
        <v>30</v>
      </c>
      <c r="G651" s="52">
        <f t="shared" si="176"/>
        <v>360</v>
      </c>
      <c r="H651" s="52">
        <v>300</v>
      </c>
      <c r="I651" s="52">
        <v>60</v>
      </c>
      <c r="J651" s="52">
        <f t="shared" si="177"/>
        <v>540</v>
      </c>
      <c r="K651" s="52">
        <v>450</v>
      </c>
      <c r="L651" s="52">
        <v>90</v>
      </c>
      <c r="M651" s="52">
        <f t="shared" si="178"/>
        <v>720</v>
      </c>
      <c r="N651" s="52">
        <v>600</v>
      </c>
      <c r="O651" s="52">
        <v>120</v>
      </c>
    </row>
    <row r="652" spans="1:15" ht="28.5" customHeight="1">
      <c r="A652" s="45"/>
      <c r="B652" s="21"/>
      <c r="C652" s="15" t="s">
        <v>14</v>
      </c>
      <c r="D652" s="52">
        <f t="shared" si="175"/>
        <v>1250</v>
      </c>
      <c r="E652" s="52">
        <v>1041.5999999999999</v>
      </c>
      <c r="F652" s="52">
        <v>208.4</v>
      </c>
      <c r="G652" s="52">
        <f t="shared" si="176"/>
        <v>2500</v>
      </c>
      <c r="H652" s="52">
        <v>2083.1999999999998</v>
      </c>
      <c r="I652" s="52">
        <v>416.8</v>
      </c>
      <c r="J652" s="52">
        <f t="shared" si="177"/>
        <v>3750</v>
      </c>
      <c r="K652" s="52">
        <v>3124.7999999999997</v>
      </c>
      <c r="L652" s="52">
        <v>625.20000000000005</v>
      </c>
      <c r="M652" s="52">
        <f t="shared" si="178"/>
        <v>10000</v>
      </c>
      <c r="N652" s="52">
        <v>8333</v>
      </c>
      <c r="O652" s="52">
        <v>1667</v>
      </c>
    </row>
    <row r="653" spans="1:15" ht="28.5" customHeight="1">
      <c r="A653" s="45"/>
      <c r="B653" s="21"/>
      <c r="C653" s="15" t="s">
        <v>142</v>
      </c>
      <c r="D653" s="52">
        <f t="shared" si="175"/>
        <v>19731.8</v>
      </c>
      <c r="E653" s="52">
        <v>14698</v>
      </c>
      <c r="F653" s="52">
        <v>5033.8</v>
      </c>
      <c r="G653" s="52">
        <f t="shared" si="176"/>
        <v>53329.5</v>
      </c>
      <c r="H653" s="52">
        <v>40078</v>
      </c>
      <c r="I653" s="52">
        <v>13251.5</v>
      </c>
      <c r="J653" s="52">
        <f t="shared" si="177"/>
        <v>82927.199999999997</v>
      </c>
      <c r="K653" s="52">
        <v>62125</v>
      </c>
      <c r="L653" s="52">
        <v>20802.2</v>
      </c>
      <c r="M653" s="52">
        <f t="shared" si="178"/>
        <v>122390.6</v>
      </c>
      <c r="N653" s="52">
        <v>92469.3</v>
      </c>
      <c r="O653" s="52">
        <v>29921.300000000003</v>
      </c>
    </row>
    <row r="654" spans="1:15" ht="28.5" customHeight="1">
      <c r="A654" s="45"/>
      <c r="B654" s="21"/>
      <c r="C654" s="15" t="s">
        <v>18</v>
      </c>
      <c r="D654" s="52">
        <f t="shared" si="175"/>
        <v>384</v>
      </c>
      <c r="E654" s="52">
        <v>320</v>
      </c>
      <c r="F654" s="52">
        <v>64</v>
      </c>
      <c r="G654" s="52">
        <f t="shared" si="176"/>
        <v>768</v>
      </c>
      <c r="H654" s="52">
        <v>640</v>
      </c>
      <c r="I654" s="52">
        <v>128</v>
      </c>
      <c r="J654" s="52">
        <f t="shared" si="177"/>
        <v>1152</v>
      </c>
      <c r="K654" s="52">
        <v>960</v>
      </c>
      <c r="L654" s="52">
        <v>192</v>
      </c>
      <c r="M654" s="52">
        <f t="shared" si="178"/>
        <v>1536</v>
      </c>
      <c r="N654" s="52">
        <v>1280</v>
      </c>
      <c r="O654" s="52">
        <v>256</v>
      </c>
    </row>
    <row r="655" spans="1:15" ht="28.5" customHeight="1">
      <c r="A655" s="45"/>
      <c r="B655" s="21"/>
      <c r="C655" s="15" t="s">
        <v>19</v>
      </c>
      <c r="D655" s="52">
        <f t="shared" si="175"/>
        <v>120</v>
      </c>
      <c r="E655" s="52">
        <v>100</v>
      </c>
      <c r="F655" s="52">
        <v>20</v>
      </c>
      <c r="G655" s="52">
        <f t="shared" si="176"/>
        <v>240</v>
      </c>
      <c r="H655" s="52">
        <v>200</v>
      </c>
      <c r="I655" s="52">
        <v>40</v>
      </c>
      <c r="J655" s="52">
        <f t="shared" si="177"/>
        <v>360</v>
      </c>
      <c r="K655" s="52">
        <v>300</v>
      </c>
      <c r="L655" s="52">
        <v>60</v>
      </c>
      <c r="M655" s="52">
        <f t="shared" si="178"/>
        <v>480</v>
      </c>
      <c r="N655" s="52">
        <v>400</v>
      </c>
      <c r="O655" s="52">
        <v>80</v>
      </c>
    </row>
    <row r="656" spans="1:15" ht="28.5" customHeight="1">
      <c r="A656" s="45"/>
      <c r="B656" s="21"/>
      <c r="C656" s="15" t="s">
        <v>20</v>
      </c>
      <c r="D656" s="52">
        <f t="shared" si="175"/>
        <v>0</v>
      </c>
      <c r="E656" s="52">
        <v>0</v>
      </c>
      <c r="F656" s="52">
        <v>0</v>
      </c>
      <c r="G656" s="52">
        <f t="shared" si="176"/>
        <v>390</v>
      </c>
      <c r="H656" s="52">
        <v>325</v>
      </c>
      <c r="I656" s="52">
        <v>65</v>
      </c>
      <c r="J656" s="52">
        <f t="shared" si="177"/>
        <v>858</v>
      </c>
      <c r="K656" s="52">
        <v>715</v>
      </c>
      <c r="L656" s="52">
        <v>143</v>
      </c>
      <c r="M656" s="52">
        <f t="shared" si="178"/>
        <v>1326</v>
      </c>
      <c r="N656" s="52">
        <v>1105</v>
      </c>
      <c r="O656" s="52">
        <v>221</v>
      </c>
    </row>
    <row r="657" spans="1:15" ht="28.5" customHeight="1">
      <c r="A657" s="45"/>
      <c r="B657" s="21"/>
      <c r="C657" s="12" t="s">
        <v>125</v>
      </c>
      <c r="D657" s="52">
        <f t="shared" si="175"/>
        <v>216008.8</v>
      </c>
      <c r="E657" s="52">
        <v>180007.3</v>
      </c>
      <c r="F657" s="52">
        <v>36001.5</v>
      </c>
      <c r="G657" s="52">
        <f t="shared" si="176"/>
        <v>419199.19999999995</v>
      </c>
      <c r="H657" s="52">
        <v>349332.6</v>
      </c>
      <c r="I657" s="52">
        <v>69866.600000000006</v>
      </c>
      <c r="J657" s="52">
        <f t="shared" si="177"/>
        <v>626389.19999999995</v>
      </c>
      <c r="K657" s="52">
        <v>521990.89999999997</v>
      </c>
      <c r="L657" s="52">
        <v>104398.3</v>
      </c>
      <c r="M657" s="52">
        <f t="shared" si="178"/>
        <v>915223.1</v>
      </c>
      <c r="N657" s="52">
        <v>669254.19999999995</v>
      </c>
      <c r="O657" s="52">
        <v>245968.90000000002</v>
      </c>
    </row>
    <row r="658" spans="1:15" ht="56.25" customHeight="1">
      <c r="A658" s="45"/>
      <c r="B658" s="1">
        <v>32001</v>
      </c>
      <c r="C658" s="10" t="s">
        <v>69</v>
      </c>
      <c r="D658" s="52">
        <f>E658+F658</f>
        <v>442404.1</v>
      </c>
      <c r="E658" s="52">
        <f>E662</f>
        <v>368655.3</v>
      </c>
      <c r="F658" s="52">
        <f>F662</f>
        <v>73748.800000000003</v>
      </c>
      <c r="G658" s="52">
        <f>H658+I658</f>
        <v>1152828.7000000002</v>
      </c>
      <c r="H658" s="52">
        <f>H662</f>
        <v>960652.10000000009</v>
      </c>
      <c r="I658" s="52">
        <f>I662</f>
        <v>192176.6</v>
      </c>
      <c r="J658" s="52">
        <f>K658+L658</f>
        <v>1831695.3</v>
      </c>
      <c r="K658" s="52">
        <f>K662</f>
        <v>1526351.6</v>
      </c>
      <c r="L658" s="52">
        <f>L662</f>
        <v>305343.7</v>
      </c>
      <c r="M658" s="52">
        <f>N658+O658</f>
        <v>2298014.2000000002</v>
      </c>
      <c r="N658" s="52">
        <f>N662</f>
        <v>1915178.6</v>
      </c>
      <c r="O658" s="52">
        <f>O662</f>
        <v>382835.6</v>
      </c>
    </row>
    <row r="659" spans="1:15" ht="28.5" customHeight="1">
      <c r="A659" s="45"/>
      <c r="B659" s="21"/>
      <c r="C659" s="12" t="s">
        <v>6</v>
      </c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</row>
    <row r="660" spans="1:15" ht="28.5" customHeight="1">
      <c r="A660" s="45"/>
      <c r="B660" s="21"/>
      <c r="C660" s="13" t="s">
        <v>153</v>
      </c>
      <c r="D660" s="52">
        <f>E660+F660</f>
        <v>442404.1</v>
      </c>
      <c r="E660" s="52">
        <f>E658</f>
        <v>368655.3</v>
      </c>
      <c r="F660" s="52">
        <f>F658</f>
        <v>73748.800000000003</v>
      </c>
      <c r="G660" s="52">
        <f>H660+I660</f>
        <v>1152828.7000000002</v>
      </c>
      <c r="H660" s="52">
        <f>H658</f>
        <v>960652.10000000009</v>
      </c>
      <c r="I660" s="52">
        <f>I658</f>
        <v>192176.6</v>
      </c>
      <c r="J660" s="52">
        <f>K660+L660</f>
        <v>1831695.3</v>
      </c>
      <c r="K660" s="52">
        <f>K658</f>
        <v>1526351.6</v>
      </c>
      <c r="L660" s="52">
        <f>L658</f>
        <v>305343.7</v>
      </c>
      <c r="M660" s="52">
        <f>N660+O660</f>
        <v>2298014.2000000002</v>
      </c>
      <c r="N660" s="52">
        <f>N658</f>
        <v>1915178.6</v>
      </c>
      <c r="O660" s="52">
        <f>O658</f>
        <v>382835.6</v>
      </c>
    </row>
    <row r="661" spans="1:15" ht="28.5" customHeight="1">
      <c r="A661" s="45"/>
      <c r="B661" s="21"/>
      <c r="C661" s="12" t="s">
        <v>7</v>
      </c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</row>
    <row r="662" spans="1:15" ht="28.5" customHeight="1">
      <c r="A662" s="45"/>
      <c r="B662" s="21"/>
      <c r="C662" s="12" t="s">
        <v>22</v>
      </c>
      <c r="D662" s="52">
        <f>E662+F662</f>
        <v>442404.1</v>
      </c>
      <c r="E662" s="52">
        <f t="shared" ref="E662:O662" si="179">E663</f>
        <v>368655.3</v>
      </c>
      <c r="F662" s="52">
        <f t="shared" si="179"/>
        <v>73748.800000000003</v>
      </c>
      <c r="G662" s="52">
        <f>H662+I662</f>
        <v>1152828.7000000002</v>
      </c>
      <c r="H662" s="52">
        <f t="shared" si="179"/>
        <v>960652.10000000009</v>
      </c>
      <c r="I662" s="52">
        <f t="shared" si="179"/>
        <v>192176.6</v>
      </c>
      <c r="J662" s="52">
        <f>K662+L662</f>
        <v>1831695.3</v>
      </c>
      <c r="K662" s="52">
        <f t="shared" si="179"/>
        <v>1526351.6</v>
      </c>
      <c r="L662" s="52">
        <f t="shared" si="179"/>
        <v>305343.7</v>
      </c>
      <c r="M662" s="52">
        <f>N662+O662</f>
        <v>2298014.2000000002</v>
      </c>
      <c r="N662" s="52">
        <f t="shared" si="179"/>
        <v>1915178.6</v>
      </c>
      <c r="O662" s="52">
        <f t="shared" si="179"/>
        <v>382835.6</v>
      </c>
    </row>
    <row r="663" spans="1:15" ht="28.5" customHeight="1">
      <c r="A663" s="45"/>
      <c r="B663" s="21"/>
      <c r="C663" s="15" t="s">
        <v>38</v>
      </c>
      <c r="D663" s="52">
        <f>E663+F663</f>
        <v>442404.1</v>
      </c>
      <c r="E663" s="52">
        <v>368655.3</v>
      </c>
      <c r="F663" s="52">
        <v>73748.800000000003</v>
      </c>
      <c r="G663" s="52">
        <f>H663+I663</f>
        <v>1152828.7000000002</v>
      </c>
      <c r="H663" s="52">
        <v>960652.10000000009</v>
      </c>
      <c r="I663" s="52">
        <v>192176.6</v>
      </c>
      <c r="J663" s="52">
        <f>K663+L663</f>
        <v>1831695.3</v>
      </c>
      <c r="K663" s="52">
        <v>1526351.6</v>
      </c>
      <c r="L663" s="52">
        <v>305343.7</v>
      </c>
      <c r="M663" s="52">
        <f>N663+O663</f>
        <v>2298014.2000000002</v>
      </c>
      <c r="N663" s="52">
        <v>1915178.6</v>
      </c>
      <c r="O663" s="52">
        <v>382835.6</v>
      </c>
    </row>
    <row r="664" spans="1:15" ht="63.75" customHeight="1">
      <c r="A664" s="45"/>
      <c r="B664" s="1">
        <v>32002</v>
      </c>
      <c r="C664" s="11" t="s">
        <v>85</v>
      </c>
      <c r="D664" s="52">
        <f>E664+F664</f>
        <v>190070.8</v>
      </c>
      <c r="E664" s="52">
        <f>E668</f>
        <v>158096.5</v>
      </c>
      <c r="F664" s="52">
        <f>F668</f>
        <v>31974.3</v>
      </c>
      <c r="G664" s="52">
        <f>H664+I664</f>
        <v>1009270.8</v>
      </c>
      <c r="H664" s="52">
        <f>H668</f>
        <v>839477.8</v>
      </c>
      <c r="I664" s="52">
        <f>I668</f>
        <v>169793</v>
      </c>
      <c r="J664" s="52">
        <f>K664+L664</f>
        <v>1267079.1000000001</v>
      </c>
      <c r="K664" s="52">
        <f>K668</f>
        <v>1053913.5</v>
      </c>
      <c r="L664" s="52">
        <f>L668</f>
        <v>213165.6</v>
      </c>
      <c r="M664" s="52">
        <f>N664+O664</f>
        <v>1518287.4</v>
      </c>
      <c r="N664" s="52">
        <f>N668</f>
        <v>1262857.2</v>
      </c>
      <c r="O664" s="52">
        <f>O668</f>
        <v>255430.2</v>
      </c>
    </row>
    <row r="665" spans="1:15" ht="28.5" customHeight="1">
      <c r="A665" s="45"/>
      <c r="B665" s="21"/>
      <c r="C665" s="12" t="s">
        <v>6</v>
      </c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</row>
    <row r="666" spans="1:15" ht="28.5" customHeight="1">
      <c r="A666" s="45"/>
      <c r="B666" s="21"/>
      <c r="C666" s="13" t="s">
        <v>153</v>
      </c>
      <c r="D666" s="52">
        <f>E666+F666</f>
        <v>190070.8</v>
      </c>
      <c r="E666" s="52">
        <f>E664</f>
        <v>158096.5</v>
      </c>
      <c r="F666" s="52">
        <f>F664</f>
        <v>31974.3</v>
      </c>
      <c r="G666" s="52">
        <f>H666+I666</f>
        <v>1009270.8</v>
      </c>
      <c r="H666" s="52">
        <f>H664</f>
        <v>839477.8</v>
      </c>
      <c r="I666" s="52">
        <f>I664</f>
        <v>169793</v>
      </c>
      <c r="J666" s="52">
        <f>K666+L666</f>
        <v>1267079.1000000001</v>
      </c>
      <c r="K666" s="52">
        <f>K664</f>
        <v>1053913.5</v>
      </c>
      <c r="L666" s="52">
        <f>L664</f>
        <v>213165.6</v>
      </c>
      <c r="M666" s="52">
        <f>N666+O666</f>
        <v>1518287.4</v>
      </c>
      <c r="N666" s="52">
        <f>N664</f>
        <v>1262857.2</v>
      </c>
      <c r="O666" s="52">
        <f>O664</f>
        <v>255430.2</v>
      </c>
    </row>
    <row r="667" spans="1:15" ht="28.5" customHeight="1">
      <c r="A667" s="45"/>
      <c r="B667" s="21"/>
      <c r="C667" s="12" t="s">
        <v>7</v>
      </c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</row>
    <row r="668" spans="1:15" ht="28.5" customHeight="1">
      <c r="A668" s="45"/>
      <c r="B668" s="21"/>
      <c r="C668" s="12" t="s">
        <v>22</v>
      </c>
      <c r="D668" s="52">
        <f>E668+F668</f>
        <v>190070.8</v>
      </c>
      <c r="E668" s="52">
        <f>E669+E670</f>
        <v>158096.5</v>
      </c>
      <c r="F668" s="52">
        <f>F669+F670</f>
        <v>31974.3</v>
      </c>
      <c r="G668" s="52">
        <f>H668+I668</f>
        <v>1009270.8</v>
      </c>
      <c r="H668" s="52">
        <f>H669+H670</f>
        <v>839477.8</v>
      </c>
      <c r="I668" s="52">
        <f>I669+I670</f>
        <v>169793</v>
      </c>
      <c r="J668" s="52">
        <f>K668+L668</f>
        <v>1267079.1000000001</v>
      </c>
      <c r="K668" s="52">
        <f>K669+K670</f>
        <v>1053913.5</v>
      </c>
      <c r="L668" s="52">
        <f>L669+L670</f>
        <v>213165.6</v>
      </c>
      <c r="M668" s="52">
        <f>N668+O668</f>
        <v>1518287.4</v>
      </c>
      <c r="N668" s="52">
        <f>N669+N670</f>
        <v>1262857.2</v>
      </c>
      <c r="O668" s="52">
        <f>O669+O670</f>
        <v>255430.2</v>
      </c>
    </row>
    <row r="669" spans="1:15" ht="28.5" customHeight="1">
      <c r="A669" s="45"/>
      <c r="B669" s="21"/>
      <c r="C669" s="15" t="s">
        <v>108</v>
      </c>
      <c r="D669" s="52">
        <f>E669+F669</f>
        <v>188570.8</v>
      </c>
      <c r="E669" s="52">
        <v>156846.5</v>
      </c>
      <c r="F669" s="52">
        <v>31724.3</v>
      </c>
      <c r="G669" s="52">
        <f>H669+I669</f>
        <v>1007770.8</v>
      </c>
      <c r="H669" s="52">
        <v>838227.8</v>
      </c>
      <c r="I669" s="52">
        <v>169543</v>
      </c>
      <c r="J669" s="52">
        <f>K669+L669</f>
        <v>1265579.1000000001</v>
      </c>
      <c r="K669" s="52">
        <v>1052663.5</v>
      </c>
      <c r="L669" s="52">
        <v>212915.6</v>
      </c>
      <c r="M669" s="52">
        <f>N669+O669</f>
        <v>1516787.4</v>
      </c>
      <c r="N669" s="52">
        <v>1261607.2</v>
      </c>
      <c r="O669" s="52">
        <v>255180.2</v>
      </c>
    </row>
    <row r="670" spans="1:15" ht="28.5" customHeight="1" thickBot="1">
      <c r="A670" s="55"/>
      <c r="B670" s="56"/>
      <c r="C670" s="57" t="s">
        <v>151</v>
      </c>
      <c r="D670" s="52">
        <f>E670+F670</f>
        <v>1500</v>
      </c>
      <c r="E670" s="52">
        <v>1250</v>
      </c>
      <c r="F670" s="52">
        <v>250</v>
      </c>
      <c r="G670" s="52">
        <f>H670+I670</f>
        <v>1500</v>
      </c>
      <c r="H670" s="52">
        <v>1250</v>
      </c>
      <c r="I670" s="52">
        <v>250</v>
      </c>
      <c r="J670" s="52">
        <f>K670+L670</f>
        <v>1500</v>
      </c>
      <c r="K670" s="52">
        <v>1250</v>
      </c>
      <c r="L670" s="52">
        <v>250</v>
      </c>
      <c r="M670" s="52">
        <f>N670+O670</f>
        <v>1500</v>
      </c>
      <c r="N670" s="52">
        <v>1250</v>
      </c>
      <c r="O670" s="52">
        <v>250</v>
      </c>
    </row>
  </sheetData>
  <mergeCells count="13">
    <mergeCell ref="A3:O3"/>
    <mergeCell ref="A5:B5"/>
    <mergeCell ref="C5:C7"/>
    <mergeCell ref="D5:F5"/>
    <mergeCell ref="G5:I5"/>
    <mergeCell ref="J5:L5"/>
    <mergeCell ref="M5:O5"/>
    <mergeCell ref="M6:M7"/>
    <mergeCell ref="A6:A7"/>
    <mergeCell ref="B6:B7"/>
    <mergeCell ref="D6:D7"/>
    <mergeCell ref="G6:G7"/>
    <mergeCell ref="J6:J7"/>
  </mergeCells>
  <printOptions horizontalCentered="1"/>
  <pageMargins left="0" right="0" top="0" bottom="0.31496062992126" header="0" footer="0"/>
  <pageSetup paperSize="9" scale="41" firstPageNumber="601" orientation="landscape" useFirstPageNumber="1" horizontalDpi="4294967294" verticalDpi="4294967294" r:id="rId1"/>
  <headerFooter>
    <oddHeader>&amp;L&amp;D &amp;T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վարկ</vt:lpstr>
      <vt:lpstr>վարկ!Print_Area</vt:lpstr>
      <vt:lpstr>վարկ!Print_Titles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Armine Vardanyan</cp:lastModifiedBy>
  <cp:lastPrinted>2019-12-27T14:46:54Z</cp:lastPrinted>
  <dcterms:created xsi:type="dcterms:W3CDTF">2018-12-09T11:43:17Z</dcterms:created>
  <dcterms:modified xsi:type="dcterms:W3CDTF">2019-12-27T14:47:00Z</dcterms:modified>
</cp:coreProperties>
</file>